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eduvic-my.sharepoint.com/personal/wendy_taylor2_education_vic_gov_au/Documents/2022/Year 7 Program Supplementary Resources/Admin/"/>
    </mc:Choice>
  </mc:AlternateContent>
  <xr:revisionPtr revIDLastSave="9" documentId="14_{2F30BDBC-3002-4B4E-9E64-C1FC438B5FCA}" xr6:coauthVersionLast="47" xr6:coauthVersionMax="47" xr10:uidLastSave="{8DBF9446-CAF5-442F-AA9F-DB72F54B765D}"/>
  <bookViews>
    <workbookView xWindow="-120" yWindow="-120" windowWidth="20730" windowHeight="11160" firstSheet="1" activeTab="3" xr2:uid="{00000000-000D-0000-FFFF-FFFF00000000}"/>
  </bookViews>
  <sheets>
    <sheet name="Vic Cuurric Sem 1 Reporting" sheetId="2" r:id="rId1"/>
    <sheet name="Vic Cuurric Sem 2 Reporting" sheetId="14" r:id="rId2"/>
    <sheet name="Topic 1 Assessment" sheetId="1" r:id="rId3"/>
    <sheet name="T1 Documentation Sheet" sheetId="8" r:id="rId4"/>
    <sheet name="Topic 2 Assessment" sheetId="3" r:id="rId5"/>
    <sheet name="T2 Documentation Sheet" sheetId="9" r:id="rId6"/>
    <sheet name="Topic 3 Assessment" sheetId="4" r:id="rId7"/>
    <sheet name="T3 Documentation Sheet" sheetId="10" r:id="rId8"/>
    <sheet name="Topic 4 Assessment" sheetId="5" r:id="rId9"/>
    <sheet name="T4 Documentation Sheet" sheetId="11" r:id="rId10"/>
    <sheet name="Topic 5 Assessment" sheetId="6" r:id="rId11"/>
    <sheet name="T5 Documentation Sheet" sheetId="12" r:id="rId12"/>
    <sheet name="Topic 6 Assessment" sheetId="7" r:id="rId13"/>
    <sheet name="T6 Documentation Sheet" sheetId="13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R4" i="1" l="1"/>
  <c r="BR5" i="1"/>
  <c r="BR6" i="1"/>
  <c r="BR7" i="1"/>
  <c r="BR8" i="1"/>
  <c r="BR9" i="1"/>
  <c r="BR10" i="1"/>
  <c r="BR11" i="1"/>
  <c r="BR12" i="1"/>
  <c r="BR13" i="1"/>
  <c r="BR14" i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BR28" i="1"/>
  <c r="BR29" i="1"/>
  <c r="BR30" i="1"/>
  <c r="BR31" i="1"/>
  <c r="BR32" i="1"/>
  <c r="BR3" i="1"/>
  <c r="BQ4" i="1"/>
  <c r="BQ5" i="1"/>
  <c r="BQ6" i="1"/>
  <c r="BQ7" i="1"/>
  <c r="BQ8" i="1"/>
  <c r="BQ9" i="1"/>
  <c r="BQ10" i="1"/>
  <c r="BQ11" i="1"/>
  <c r="BQ12" i="1"/>
  <c r="BQ13" i="1"/>
  <c r="BQ14" i="1"/>
  <c r="BQ15" i="1"/>
  <c r="BQ16" i="1"/>
  <c r="BQ17" i="1"/>
  <c r="BQ18" i="1"/>
  <c r="BQ19" i="1"/>
  <c r="BQ20" i="1"/>
  <c r="BQ21" i="1"/>
  <c r="BQ22" i="1"/>
  <c r="BQ23" i="1"/>
  <c r="BQ24" i="1"/>
  <c r="BQ25" i="1"/>
  <c r="BQ26" i="1"/>
  <c r="BQ27" i="1"/>
  <c r="BQ28" i="1"/>
  <c r="BQ29" i="1"/>
  <c r="BQ30" i="1"/>
  <c r="BQ3" i="1"/>
  <c r="U3" i="1"/>
  <c r="J27" i="14"/>
  <c r="H27" i="14"/>
  <c r="G27" i="14"/>
  <c r="F27" i="14"/>
  <c r="I27" i="14"/>
  <c r="H26" i="14"/>
  <c r="J26" i="14"/>
  <c r="G26" i="14"/>
  <c r="F26" i="14"/>
  <c r="I26" i="14"/>
  <c r="H25" i="14"/>
  <c r="J25" i="14"/>
  <c r="G25" i="14"/>
  <c r="F25" i="14"/>
  <c r="I25" i="14"/>
  <c r="J24" i="14"/>
  <c r="H24" i="14"/>
  <c r="G24" i="14"/>
  <c r="F24" i="14"/>
  <c r="I24" i="14"/>
  <c r="H23" i="14"/>
  <c r="J23" i="14"/>
  <c r="G23" i="14"/>
  <c r="F23" i="14"/>
  <c r="I23" i="14"/>
  <c r="H22" i="14"/>
  <c r="J22" i="14"/>
  <c r="G22" i="14"/>
  <c r="F22" i="14"/>
  <c r="I22" i="14"/>
  <c r="H21" i="14"/>
  <c r="J21" i="14"/>
  <c r="G21" i="14"/>
  <c r="F21" i="14"/>
  <c r="J20" i="14"/>
  <c r="H20" i="14"/>
  <c r="G20" i="14"/>
  <c r="F20" i="14"/>
  <c r="J19" i="14"/>
  <c r="H19" i="14"/>
  <c r="G19" i="14"/>
  <c r="F19" i="14"/>
  <c r="I19" i="14"/>
  <c r="H18" i="14"/>
  <c r="J18" i="14"/>
  <c r="G18" i="14"/>
  <c r="I18" i="14"/>
  <c r="F18" i="14"/>
  <c r="J17" i="14"/>
  <c r="H17" i="14"/>
  <c r="G17" i="14"/>
  <c r="F17" i="14"/>
  <c r="I17" i="14"/>
  <c r="H16" i="14"/>
  <c r="J16" i="14"/>
  <c r="G16" i="14"/>
  <c r="F16" i="14"/>
  <c r="I16" i="14"/>
  <c r="I15" i="14"/>
  <c r="H15" i="14"/>
  <c r="J15" i="14"/>
  <c r="G15" i="14"/>
  <c r="F15" i="14"/>
  <c r="H14" i="14"/>
  <c r="J14" i="14"/>
  <c r="G14" i="14"/>
  <c r="I14" i="14"/>
  <c r="F14" i="14"/>
  <c r="H13" i="14"/>
  <c r="J13" i="14"/>
  <c r="G13" i="14"/>
  <c r="F13" i="14"/>
  <c r="I13" i="14"/>
  <c r="H12" i="14"/>
  <c r="J12" i="14"/>
  <c r="G12" i="14"/>
  <c r="I12" i="14"/>
  <c r="F12" i="14"/>
  <c r="I11" i="14"/>
  <c r="H11" i="14"/>
  <c r="J11" i="14"/>
  <c r="G11" i="14"/>
  <c r="F11" i="14"/>
  <c r="H10" i="14"/>
  <c r="J10" i="14"/>
  <c r="G10" i="14"/>
  <c r="I10" i="14"/>
  <c r="F10" i="14"/>
  <c r="J9" i="14"/>
  <c r="H9" i="14"/>
  <c r="G9" i="14"/>
  <c r="F9" i="14"/>
  <c r="I9" i="14"/>
  <c r="H8" i="14"/>
  <c r="J8" i="14"/>
  <c r="G8" i="14"/>
  <c r="F8" i="14"/>
  <c r="I8" i="14"/>
  <c r="I7" i="14"/>
  <c r="H7" i="14"/>
  <c r="J7" i="14"/>
  <c r="G7" i="14"/>
  <c r="F7" i="14"/>
  <c r="H6" i="14"/>
  <c r="J6" i="14"/>
  <c r="G6" i="14"/>
  <c r="I6" i="14"/>
  <c r="F6" i="14"/>
  <c r="H5" i="14"/>
  <c r="J5" i="14"/>
  <c r="G5" i="14"/>
  <c r="F5" i="14"/>
  <c r="I5" i="14"/>
  <c r="H4" i="14"/>
  <c r="J4" i="14"/>
  <c r="G4" i="14"/>
  <c r="I4" i="14"/>
  <c r="F4" i="14"/>
  <c r="I3" i="14"/>
  <c r="H3" i="14"/>
  <c r="J3" i="14"/>
  <c r="G3" i="14"/>
  <c r="F3" i="14"/>
  <c r="H2" i="14"/>
  <c r="J2" i="14"/>
  <c r="G2" i="14"/>
  <c r="I2" i="14"/>
  <c r="F2" i="14"/>
  <c r="AF5" i="11"/>
  <c r="AF6" i="11"/>
  <c r="AF7" i="11"/>
  <c r="AF8" i="11"/>
  <c r="AF9" i="11"/>
  <c r="AF10" i="11"/>
  <c r="AF11" i="11"/>
  <c r="AF12" i="11"/>
  <c r="AF13" i="11"/>
  <c r="AF14" i="11"/>
  <c r="AF15" i="11"/>
  <c r="AF16" i="11"/>
  <c r="AF17" i="11"/>
  <c r="AF18" i="11"/>
  <c r="AF19" i="11"/>
  <c r="AF20" i="11"/>
  <c r="AF21" i="11"/>
  <c r="AF22" i="11"/>
  <c r="AF23" i="11"/>
  <c r="AF24" i="11"/>
  <c r="AF25" i="11"/>
  <c r="AF26" i="11"/>
  <c r="AF27" i="11"/>
  <c r="AF28" i="11"/>
  <c r="AF4" i="11"/>
  <c r="N3" i="7"/>
  <c r="O3" i="7"/>
  <c r="E3" i="7"/>
  <c r="AH32" i="7"/>
  <c r="Y32" i="7"/>
  <c r="X32" i="7"/>
  <c r="N32" i="7"/>
  <c r="E32" i="7"/>
  <c r="AH31" i="7"/>
  <c r="AI31" i="7"/>
  <c r="Y31" i="7"/>
  <c r="X31" i="7"/>
  <c r="N31" i="7"/>
  <c r="E31" i="7"/>
  <c r="AH30" i="7"/>
  <c r="Y30" i="7"/>
  <c r="X30" i="7"/>
  <c r="N30" i="7"/>
  <c r="AI30" i="7"/>
  <c r="E30" i="7"/>
  <c r="AH29" i="7"/>
  <c r="AI29" i="7"/>
  <c r="Y29" i="7"/>
  <c r="X29" i="7"/>
  <c r="N29" i="7"/>
  <c r="E29" i="7"/>
  <c r="AH28" i="7"/>
  <c r="AI28" i="7"/>
  <c r="Y28" i="7"/>
  <c r="X28" i="7"/>
  <c r="N28" i="7"/>
  <c r="E28" i="7"/>
  <c r="AH27" i="7"/>
  <c r="Y27" i="7"/>
  <c r="X27" i="7"/>
  <c r="N27" i="7"/>
  <c r="O27" i="7"/>
  <c r="E27" i="7"/>
  <c r="AI26" i="7"/>
  <c r="AH26" i="7"/>
  <c r="Y26" i="7"/>
  <c r="X26" i="7"/>
  <c r="O26" i="7"/>
  <c r="E26" i="7"/>
  <c r="N26" i="7"/>
  <c r="AH25" i="7"/>
  <c r="Y25" i="7"/>
  <c r="X25" i="7"/>
  <c r="N25" i="7"/>
  <c r="O25" i="7"/>
  <c r="E25" i="7"/>
  <c r="AH24" i="7"/>
  <c r="Y24" i="7"/>
  <c r="X24" i="7"/>
  <c r="N24" i="7"/>
  <c r="AI24" i="7"/>
  <c r="AH23" i="7"/>
  <c r="Y23" i="7"/>
  <c r="X23" i="7"/>
  <c r="N23" i="7"/>
  <c r="O23" i="7"/>
  <c r="E23" i="7"/>
  <c r="AH22" i="7"/>
  <c r="AI22" i="7"/>
  <c r="Y22" i="7"/>
  <c r="X22" i="7"/>
  <c r="N22" i="7"/>
  <c r="O22" i="7"/>
  <c r="E22" i="7"/>
  <c r="AH21" i="7"/>
  <c r="Y21" i="7"/>
  <c r="X21" i="7"/>
  <c r="N21" i="7"/>
  <c r="O21" i="7"/>
  <c r="E21" i="7"/>
  <c r="AH20" i="7"/>
  <c r="AI20" i="7"/>
  <c r="Y20" i="7"/>
  <c r="X20" i="7"/>
  <c r="N20" i="7"/>
  <c r="O20" i="7"/>
  <c r="E20" i="7"/>
  <c r="AH19" i="7"/>
  <c r="AI19" i="7"/>
  <c r="Y19" i="7"/>
  <c r="X19" i="7"/>
  <c r="N19" i="7"/>
  <c r="O19" i="7"/>
  <c r="E19" i="7"/>
  <c r="AH18" i="7"/>
  <c r="AI18" i="7"/>
  <c r="Y18" i="7"/>
  <c r="X18" i="7"/>
  <c r="N18" i="7"/>
  <c r="O18" i="7"/>
  <c r="E18" i="7"/>
  <c r="AH17" i="7"/>
  <c r="Y17" i="7"/>
  <c r="X17" i="7"/>
  <c r="N17" i="7"/>
  <c r="O17" i="7"/>
  <c r="E17" i="7"/>
  <c r="AH16" i="7"/>
  <c r="AI16" i="7"/>
  <c r="Y16" i="7"/>
  <c r="X16" i="7"/>
  <c r="N16" i="7"/>
  <c r="O16" i="7"/>
  <c r="E16" i="7"/>
  <c r="AH15" i="7"/>
  <c r="Y15" i="7"/>
  <c r="X15" i="7"/>
  <c r="N15" i="7"/>
  <c r="O15" i="7"/>
  <c r="E15" i="7"/>
  <c r="AI14" i="7"/>
  <c r="AH14" i="7"/>
  <c r="Y14" i="7"/>
  <c r="X14" i="7"/>
  <c r="O14" i="7"/>
  <c r="E14" i="7"/>
  <c r="N14" i="7"/>
  <c r="AH13" i="7"/>
  <c r="AI13" i="7"/>
  <c r="Y13" i="7"/>
  <c r="X13" i="7"/>
  <c r="O13" i="7"/>
  <c r="E13" i="7"/>
  <c r="N13" i="7"/>
  <c r="AI12" i="7"/>
  <c r="AH12" i="7"/>
  <c r="Y12" i="7"/>
  <c r="X12" i="7"/>
  <c r="O12" i="7"/>
  <c r="E12" i="7"/>
  <c r="N12" i="7"/>
  <c r="AH11" i="7"/>
  <c r="AI11" i="7"/>
  <c r="Y11" i="7"/>
  <c r="X11" i="7"/>
  <c r="N11" i="7"/>
  <c r="O11" i="7"/>
  <c r="E11" i="7"/>
  <c r="AH10" i="7"/>
  <c r="AI10" i="7"/>
  <c r="Y10" i="7"/>
  <c r="X10" i="7"/>
  <c r="O10" i="7"/>
  <c r="E10" i="7"/>
  <c r="N10" i="7"/>
  <c r="AH9" i="7"/>
  <c r="Y9" i="7"/>
  <c r="X9" i="7"/>
  <c r="N9" i="7"/>
  <c r="O9" i="7"/>
  <c r="E9" i="7"/>
  <c r="AI8" i="7"/>
  <c r="AH8" i="7"/>
  <c r="Y8" i="7"/>
  <c r="X8" i="7"/>
  <c r="O8" i="7"/>
  <c r="E8" i="7"/>
  <c r="N8" i="7"/>
  <c r="AH7" i="7"/>
  <c r="AI7" i="7"/>
  <c r="Y7" i="7"/>
  <c r="X7" i="7"/>
  <c r="N7" i="7"/>
  <c r="O7" i="7"/>
  <c r="E7" i="7"/>
  <c r="AH6" i="7"/>
  <c r="AI6" i="7"/>
  <c r="Y6" i="7"/>
  <c r="X6" i="7"/>
  <c r="N6" i="7"/>
  <c r="O6" i="7"/>
  <c r="E6" i="7"/>
  <c r="AH5" i="7"/>
  <c r="AI5" i="7"/>
  <c r="Y5" i="7"/>
  <c r="X5" i="7"/>
  <c r="O5" i="7"/>
  <c r="E5" i="7"/>
  <c r="N5" i="7"/>
  <c r="AH4" i="7"/>
  <c r="AI4" i="7"/>
  <c r="Y4" i="7"/>
  <c r="X4" i="7"/>
  <c r="N4" i="7"/>
  <c r="O4" i="7"/>
  <c r="E4" i="7"/>
  <c r="AH3" i="7"/>
  <c r="AI3" i="7"/>
  <c r="Y3" i="7"/>
  <c r="X3" i="7"/>
  <c r="V4" i="5"/>
  <c r="BT4" i="5"/>
  <c r="V5" i="5"/>
  <c r="W5" i="5"/>
  <c r="E5" i="5"/>
  <c r="V6" i="5"/>
  <c r="W6" i="5"/>
  <c r="E6" i="5"/>
  <c r="V7" i="5"/>
  <c r="W7" i="5"/>
  <c r="E7" i="5"/>
  <c r="V8" i="5"/>
  <c r="BT8" i="5"/>
  <c r="V9" i="5"/>
  <c r="W9" i="5"/>
  <c r="E9" i="5"/>
  <c r="V10" i="5"/>
  <c r="W10" i="5"/>
  <c r="E10" i="5"/>
  <c r="V11" i="5"/>
  <c r="W11" i="5"/>
  <c r="E11" i="5"/>
  <c r="V12" i="5"/>
  <c r="BT12" i="5"/>
  <c r="V13" i="5"/>
  <c r="W13" i="5"/>
  <c r="E13" i="5"/>
  <c r="V14" i="5"/>
  <c r="W14" i="5"/>
  <c r="E14" i="5"/>
  <c r="V15" i="5"/>
  <c r="W15" i="5"/>
  <c r="E15" i="5"/>
  <c r="V16" i="5"/>
  <c r="BT16" i="5"/>
  <c r="V17" i="5"/>
  <c r="W17" i="5"/>
  <c r="E17" i="5"/>
  <c r="V18" i="5"/>
  <c r="BT18" i="5"/>
  <c r="V19" i="5"/>
  <c r="W19" i="5"/>
  <c r="E19" i="5"/>
  <c r="V20" i="5"/>
  <c r="BT20" i="5"/>
  <c r="V21" i="5"/>
  <c r="W21" i="5"/>
  <c r="E21" i="5"/>
  <c r="V22" i="5"/>
  <c r="W22" i="5"/>
  <c r="E22" i="5"/>
  <c r="V23" i="5"/>
  <c r="W23" i="5"/>
  <c r="E23" i="5"/>
  <c r="V24" i="5"/>
  <c r="BT24" i="5"/>
  <c r="V25" i="5"/>
  <c r="W25" i="5"/>
  <c r="E25" i="5"/>
  <c r="V26" i="5"/>
  <c r="W26" i="5"/>
  <c r="E26" i="5"/>
  <c r="V27" i="5"/>
  <c r="W27" i="5"/>
  <c r="E27" i="5"/>
  <c r="AN4" i="5"/>
  <c r="AO4" i="5"/>
  <c r="AN5" i="5"/>
  <c r="AO5" i="5"/>
  <c r="AN6" i="5"/>
  <c r="AO6" i="5"/>
  <c r="AN7" i="5"/>
  <c r="AO7" i="5"/>
  <c r="AN8" i="5"/>
  <c r="AO8" i="5"/>
  <c r="AN9" i="5"/>
  <c r="AO9" i="5"/>
  <c r="AN10" i="5"/>
  <c r="AO10" i="5"/>
  <c r="AN11" i="5"/>
  <c r="AO11" i="5"/>
  <c r="AN12" i="5"/>
  <c r="AO12" i="5"/>
  <c r="AN13" i="5"/>
  <c r="AO13" i="5"/>
  <c r="AN14" i="5"/>
  <c r="AO14" i="5"/>
  <c r="AN15" i="5"/>
  <c r="AO15" i="5"/>
  <c r="AN16" i="5"/>
  <c r="AO16" i="5"/>
  <c r="AN17" i="5"/>
  <c r="AO17" i="5"/>
  <c r="AN18" i="5"/>
  <c r="AO18" i="5"/>
  <c r="AN19" i="5"/>
  <c r="AO19" i="5"/>
  <c r="AN20" i="5"/>
  <c r="AO20" i="5"/>
  <c r="AN21" i="5"/>
  <c r="AO21" i="5"/>
  <c r="AN22" i="5"/>
  <c r="AO22" i="5"/>
  <c r="AN23" i="5"/>
  <c r="AO23" i="5"/>
  <c r="AN24" i="5"/>
  <c r="AO24" i="5"/>
  <c r="AN25" i="5"/>
  <c r="AO25" i="5"/>
  <c r="AN26" i="5"/>
  <c r="AO26" i="5"/>
  <c r="AN27" i="5"/>
  <c r="AO27" i="5"/>
  <c r="AN28" i="5"/>
  <c r="AO28" i="5"/>
  <c r="AN29" i="5"/>
  <c r="AO29" i="5"/>
  <c r="AN30" i="5"/>
  <c r="AO30" i="5"/>
  <c r="AN31" i="5"/>
  <c r="AO31" i="5"/>
  <c r="AN32" i="5"/>
  <c r="AO32" i="5"/>
  <c r="BS4" i="5"/>
  <c r="BS5" i="5"/>
  <c r="BT5" i="5"/>
  <c r="BS6" i="5"/>
  <c r="BS7" i="5"/>
  <c r="BT7" i="5"/>
  <c r="BS8" i="5"/>
  <c r="BS9" i="5"/>
  <c r="BS10" i="5"/>
  <c r="BT10" i="5"/>
  <c r="BS11" i="5"/>
  <c r="BT11" i="5"/>
  <c r="BS12" i="5"/>
  <c r="BS13" i="5"/>
  <c r="BT13" i="5"/>
  <c r="BS14" i="5"/>
  <c r="BT14" i="5"/>
  <c r="BS15" i="5"/>
  <c r="BT15" i="5"/>
  <c r="BS16" i="5"/>
  <c r="BS17" i="5"/>
  <c r="BT17" i="5"/>
  <c r="BS18" i="5"/>
  <c r="BS19" i="5"/>
  <c r="BT19" i="5"/>
  <c r="BS20" i="5"/>
  <c r="BS21" i="5"/>
  <c r="BT21" i="5"/>
  <c r="BS22" i="5"/>
  <c r="BT22" i="5"/>
  <c r="BS23" i="5"/>
  <c r="BT23" i="5"/>
  <c r="BS24" i="5"/>
  <c r="BS25" i="5"/>
  <c r="BT25" i="5"/>
  <c r="BS26" i="5"/>
  <c r="BT26" i="5"/>
  <c r="BS27" i="5"/>
  <c r="BT27" i="5"/>
  <c r="BS28" i="5"/>
  <c r="BS29" i="5"/>
  <c r="BT29" i="5"/>
  <c r="BS30" i="5"/>
  <c r="BS31" i="5"/>
  <c r="BS32" i="5"/>
  <c r="Y4" i="6"/>
  <c r="Y5" i="6"/>
  <c r="CC5" i="6"/>
  <c r="Y6" i="6"/>
  <c r="CC6" i="6"/>
  <c r="Y7" i="6"/>
  <c r="Y8" i="6"/>
  <c r="Y9" i="6"/>
  <c r="Y10" i="6"/>
  <c r="CC10" i="6"/>
  <c r="Y11" i="6"/>
  <c r="CC11" i="6"/>
  <c r="Y12" i="6"/>
  <c r="Z12" i="6"/>
  <c r="E12" i="6"/>
  <c r="Y13" i="6"/>
  <c r="CC13" i="6"/>
  <c r="Y14" i="6"/>
  <c r="CC14" i="6"/>
  <c r="Y15" i="6"/>
  <c r="Y16" i="6"/>
  <c r="Y17" i="6"/>
  <c r="Y18" i="6"/>
  <c r="CC18" i="6"/>
  <c r="Y19" i="6"/>
  <c r="CC19" i="6"/>
  <c r="Y20" i="6"/>
  <c r="Z20" i="6"/>
  <c r="E20" i="6"/>
  <c r="Y21" i="6"/>
  <c r="Y22" i="6"/>
  <c r="Y23" i="6"/>
  <c r="Y24" i="6"/>
  <c r="Y25" i="6"/>
  <c r="Z25" i="6"/>
  <c r="E25" i="6"/>
  <c r="Y26" i="6"/>
  <c r="CC26" i="6"/>
  <c r="Y27" i="6"/>
  <c r="CC27" i="6"/>
  <c r="Y28" i="6"/>
  <c r="Y29" i="6"/>
  <c r="CC29" i="6"/>
  <c r="Y30" i="6"/>
  <c r="CC30" i="6"/>
  <c r="Y31" i="6"/>
  <c r="Y32" i="6"/>
  <c r="AT4" i="6"/>
  <c r="AU4" i="6"/>
  <c r="AT5" i="6"/>
  <c r="AU5" i="6"/>
  <c r="AT6" i="6"/>
  <c r="AU6" i="6"/>
  <c r="AT7" i="6"/>
  <c r="AU7" i="6"/>
  <c r="AT8" i="6"/>
  <c r="AU8" i="6"/>
  <c r="AT9" i="6"/>
  <c r="AU9" i="6"/>
  <c r="AT10" i="6"/>
  <c r="AU10" i="6"/>
  <c r="AT11" i="6"/>
  <c r="AU11" i="6"/>
  <c r="AT12" i="6"/>
  <c r="AU12" i="6"/>
  <c r="AT13" i="6"/>
  <c r="AU13" i="6"/>
  <c r="AT14" i="6"/>
  <c r="AU14" i="6"/>
  <c r="AT15" i="6"/>
  <c r="AU15" i="6"/>
  <c r="AT16" i="6"/>
  <c r="AU16" i="6"/>
  <c r="AT17" i="6"/>
  <c r="AU17" i="6"/>
  <c r="AT18" i="6"/>
  <c r="AU18" i="6"/>
  <c r="AT19" i="6"/>
  <c r="AU19" i="6"/>
  <c r="AT20" i="6"/>
  <c r="AU20" i="6"/>
  <c r="AT21" i="6"/>
  <c r="AU21" i="6"/>
  <c r="AT22" i="6"/>
  <c r="AU22" i="6"/>
  <c r="AT23" i="6"/>
  <c r="AU23" i="6"/>
  <c r="AT24" i="6"/>
  <c r="AU24" i="6"/>
  <c r="AT25" i="6"/>
  <c r="AU25" i="6"/>
  <c r="AT26" i="6"/>
  <c r="AU26" i="6"/>
  <c r="AT27" i="6"/>
  <c r="AU27" i="6"/>
  <c r="AT28" i="6"/>
  <c r="AU28" i="6"/>
  <c r="AT29" i="6"/>
  <c r="AU29" i="6"/>
  <c r="AT30" i="6"/>
  <c r="AU30" i="6"/>
  <c r="AT31" i="6"/>
  <c r="AU31" i="6"/>
  <c r="AT32" i="6"/>
  <c r="AU32" i="6"/>
  <c r="CB4" i="6"/>
  <c r="CB5" i="6"/>
  <c r="CB6" i="6"/>
  <c r="CB7" i="6"/>
  <c r="CB8" i="6"/>
  <c r="CB9" i="6"/>
  <c r="CB10" i="6"/>
  <c r="CB11" i="6"/>
  <c r="CB12" i="6"/>
  <c r="CB13" i="6"/>
  <c r="CB14" i="6"/>
  <c r="CB15" i="6"/>
  <c r="CB16" i="6"/>
  <c r="CB17" i="6"/>
  <c r="CB18" i="6"/>
  <c r="CB19" i="6"/>
  <c r="CB20" i="6"/>
  <c r="CB21" i="6"/>
  <c r="CB22" i="6"/>
  <c r="CB23" i="6"/>
  <c r="CB24" i="6"/>
  <c r="CB25" i="6"/>
  <c r="CB26" i="6"/>
  <c r="CB27" i="6"/>
  <c r="CB28" i="6"/>
  <c r="CB29" i="6"/>
  <c r="CB30" i="6"/>
  <c r="CB31" i="6"/>
  <c r="CB32" i="6"/>
  <c r="CC4" i="6"/>
  <c r="CC7" i="6"/>
  <c r="CC8" i="6"/>
  <c r="CC9" i="6"/>
  <c r="CC12" i="6"/>
  <c r="CC15" i="6"/>
  <c r="CC16" i="6"/>
  <c r="CC17" i="6"/>
  <c r="CC20" i="6"/>
  <c r="CC21" i="6"/>
  <c r="CC22" i="6"/>
  <c r="CC23" i="6"/>
  <c r="CC24" i="6"/>
  <c r="CC25" i="6"/>
  <c r="CC28" i="6"/>
  <c r="CC31" i="6"/>
  <c r="CC32" i="6"/>
  <c r="E32" i="6"/>
  <c r="E31" i="6"/>
  <c r="E30" i="6"/>
  <c r="E29" i="6"/>
  <c r="E28" i="6"/>
  <c r="Z26" i="6"/>
  <c r="E26" i="6"/>
  <c r="Z23" i="6"/>
  <c r="E23" i="6"/>
  <c r="Z18" i="6"/>
  <c r="E18" i="6"/>
  <c r="Z10" i="6"/>
  <c r="E10" i="6"/>
  <c r="Z4" i="6"/>
  <c r="E4" i="6"/>
  <c r="CB3" i="6"/>
  <c r="AU3" i="6"/>
  <c r="AT3" i="6"/>
  <c r="Y3" i="6"/>
  <c r="Z3" i="6"/>
  <c r="E3" i="6"/>
  <c r="AO3" i="5"/>
  <c r="V32" i="5"/>
  <c r="BT32" i="5"/>
  <c r="E32" i="5"/>
  <c r="V31" i="5"/>
  <c r="BT31" i="5"/>
  <c r="E31" i="5"/>
  <c r="V30" i="5"/>
  <c r="BT30" i="5"/>
  <c r="E30" i="5"/>
  <c r="V29" i="5"/>
  <c r="E29" i="5"/>
  <c r="E28" i="5"/>
  <c r="BS3" i="5"/>
  <c r="AN3" i="5"/>
  <c r="V3" i="5"/>
  <c r="W3" i="5"/>
  <c r="E3" i="5"/>
  <c r="I20" i="14"/>
  <c r="I21" i="14"/>
  <c r="BT6" i="5"/>
  <c r="O24" i="7"/>
  <c r="E24" i="7"/>
  <c r="W18" i="5"/>
  <c r="E18" i="5"/>
  <c r="AI15" i="7"/>
  <c r="AI21" i="7"/>
  <c r="AI27" i="7"/>
  <c r="Z5" i="6"/>
  <c r="E5" i="6"/>
  <c r="BT9" i="5"/>
  <c r="AI32" i="7"/>
  <c r="BT3" i="5"/>
  <c r="Z13" i="6"/>
  <c r="E13" i="6"/>
  <c r="CC3" i="6"/>
  <c r="W24" i="5"/>
  <c r="E24" i="5"/>
  <c r="W20" i="5"/>
  <c r="E20" i="5"/>
  <c r="W16" i="5"/>
  <c r="E16" i="5"/>
  <c r="W12" i="5"/>
  <c r="E12" i="5"/>
  <c r="W8" i="5"/>
  <c r="E8" i="5"/>
  <c r="W4" i="5"/>
  <c r="E4" i="5"/>
  <c r="AI23" i="7"/>
  <c r="AI9" i="7"/>
  <c r="AI17" i="7"/>
  <c r="AI25" i="7"/>
  <c r="Z19" i="6"/>
  <c r="E19" i="6"/>
  <c r="Z27" i="6"/>
  <c r="E27" i="6"/>
  <c r="Z7" i="6"/>
  <c r="E7" i="6"/>
  <c r="Z11" i="6"/>
  <c r="E11" i="6"/>
  <c r="Z15" i="6"/>
  <c r="E15" i="6"/>
  <c r="Z9" i="6"/>
  <c r="E9" i="6"/>
  <c r="Z17" i="6"/>
  <c r="E17" i="6"/>
  <c r="Z8" i="6"/>
  <c r="E8" i="6"/>
  <c r="Z16" i="6"/>
  <c r="E16" i="6"/>
  <c r="Z24" i="6"/>
  <c r="E24" i="6"/>
  <c r="Z14" i="6"/>
  <c r="E14" i="6"/>
  <c r="Z22" i="6"/>
  <c r="E22" i="6"/>
  <c r="Z21" i="6"/>
  <c r="E21" i="6"/>
  <c r="Z6" i="6"/>
  <c r="E6" i="6"/>
  <c r="V28" i="5"/>
  <c r="BT28" i="5"/>
  <c r="AH3" i="4"/>
  <c r="AH32" i="4"/>
  <c r="Y32" i="4"/>
  <c r="X32" i="4"/>
  <c r="N32" i="4"/>
  <c r="E32" i="4"/>
  <c r="AH31" i="4"/>
  <c r="Y31" i="4"/>
  <c r="X31" i="4"/>
  <c r="N31" i="4"/>
  <c r="E31" i="4"/>
  <c r="AH30" i="4"/>
  <c r="Y30" i="4"/>
  <c r="X30" i="4"/>
  <c r="N30" i="4"/>
  <c r="E30" i="4"/>
  <c r="AH29" i="4"/>
  <c r="Y29" i="4"/>
  <c r="X29" i="4"/>
  <c r="N29" i="4"/>
  <c r="E29" i="4"/>
  <c r="AH28" i="4"/>
  <c r="X28" i="4"/>
  <c r="E28" i="4"/>
  <c r="AH27" i="4"/>
  <c r="Y27" i="4"/>
  <c r="X27" i="4"/>
  <c r="N27" i="4"/>
  <c r="O27" i="4"/>
  <c r="E27" i="4"/>
  <c r="AH26" i="4"/>
  <c r="Y26" i="4"/>
  <c r="X26" i="4"/>
  <c r="N26" i="4"/>
  <c r="O26" i="4"/>
  <c r="E26" i="4"/>
  <c r="AH25" i="4"/>
  <c r="Y25" i="4"/>
  <c r="X25" i="4"/>
  <c r="O25" i="4"/>
  <c r="E25" i="4"/>
  <c r="N25" i="4"/>
  <c r="AH24" i="4"/>
  <c r="Y24" i="4"/>
  <c r="X24" i="4"/>
  <c r="N24" i="4"/>
  <c r="O24" i="4"/>
  <c r="E24" i="4"/>
  <c r="AH23" i="4"/>
  <c r="Y23" i="4"/>
  <c r="X23" i="4"/>
  <c r="N23" i="4"/>
  <c r="O23" i="4"/>
  <c r="E23" i="4"/>
  <c r="AH22" i="4"/>
  <c r="Y22" i="4"/>
  <c r="X22" i="4"/>
  <c r="N22" i="4"/>
  <c r="O22" i="4"/>
  <c r="E22" i="4"/>
  <c r="AH21" i="4"/>
  <c r="Y21" i="4"/>
  <c r="X21" i="4"/>
  <c r="N21" i="4"/>
  <c r="O21" i="4"/>
  <c r="E21" i="4"/>
  <c r="AH20" i="4"/>
  <c r="Y20" i="4"/>
  <c r="X20" i="4"/>
  <c r="N20" i="4"/>
  <c r="O20" i="4"/>
  <c r="E20" i="4"/>
  <c r="AH19" i="4"/>
  <c r="Y19" i="4"/>
  <c r="X19" i="4"/>
  <c r="N19" i="4"/>
  <c r="O19" i="4"/>
  <c r="E19" i="4"/>
  <c r="AH18" i="4"/>
  <c r="Y18" i="4"/>
  <c r="X18" i="4"/>
  <c r="N18" i="4"/>
  <c r="O18" i="4"/>
  <c r="E18" i="4"/>
  <c r="AH17" i="4"/>
  <c r="Y17" i="4"/>
  <c r="X17" i="4"/>
  <c r="N17" i="4"/>
  <c r="O17" i="4"/>
  <c r="E17" i="4"/>
  <c r="AH16" i="4"/>
  <c r="Y16" i="4"/>
  <c r="X16" i="4"/>
  <c r="N16" i="4"/>
  <c r="O16" i="4"/>
  <c r="E16" i="4"/>
  <c r="AH15" i="4"/>
  <c r="Y15" i="4"/>
  <c r="X15" i="4"/>
  <c r="N15" i="4"/>
  <c r="O15" i="4"/>
  <c r="E15" i="4"/>
  <c r="AH14" i="4"/>
  <c r="Y14" i="4"/>
  <c r="X14" i="4"/>
  <c r="N14" i="4"/>
  <c r="O14" i="4"/>
  <c r="E14" i="4"/>
  <c r="AH13" i="4"/>
  <c r="Y13" i="4"/>
  <c r="X13" i="4"/>
  <c r="N13" i="4"/>
  <c r="O13" i="4"/>
  <c r="E13" i="4"/>
  <c r="AH12" i="4"/>
  <c r="Y12" i="4"/>
  <c r="X12" i="4"/>
  <c r="N12" i="4"/>
  <c r="O12" i="4"/>
  <c r="E12" i="4"/>
  <c r="AH11" i="4"/>
  <c r="Y11" i="4"/>
  <c r="X11" i="4"/>
  <c r="N11" i="4"/>
  <c r="O11" i="4"/>
  <c r="E11" i="4"/>
  <c r="AH10" i="4"/>
  <c r="Y10" i="4"/>
  <c r="X10" i="4"/>
  <c r="N10" i="4"/>
  <c r="O10" i="4"/>
  <c r="E10" i="4"/>
  <c r="AH9" i="4"/>
  <c r="Y9" i="4"/>
  <c r="X9" i="4"/>
  <c r="N9" i="4"/>
  <c r="O9" i="4"/>
  <c r="E9" i="4"/>
  <c r="AH8" i="4"/>
  <c r="Y8" i="4"/>
  <c r="X8" i="4"/>
  <c r="N8" i="4"/>
  <c r="O8" i="4"/>
  <c r="E8" i="4"/>
  <c r="AH7" i="4"/>
  <c r="Y7" i="4"/>
  <c r="X7" i="4"/>
  <c r="N7" i="4"/>
  <c r="O7" i="4"/>
  <c r="E7" i="4"/>
  <c r="AH6" i="4"/>
  <c r="Y6" i="4"/>
  <c r="X6" i="4"/>
  <c r="N6" i="4"/>
  <c r="O6" i="4"/>
  <c r="E6" i="4"/>
  <c r="AH5" i="4"/>
  <c r="Y5" i="4"/>
  <c r="X5" i="4"/>
  <c r="N5" i="4"/>
  <c r="O5" i="4"/>
  <c r="E5" i="4"/>
  <c r="AH4" i="4"/>
  <c r="Y4" i="4"/>
  <c r="X4" i="4"/>
  <c r="N4" i="4"/>
  <c r="O4" i="4"/>
  <c r="E4" i="4"/>
  <c r="Y3" i="4"/>
  <c r="X3" i="4"/>
  <c r="N3" i="4"/>
  <c r="O3" i="4"/>
  <c r="E3" i="4"/>
  <c r="CD4" i="3"/>
  <c r="CE4" i="3"/>
  <c r="CD5" i="3"/>
  <c r="CE5" i="3"/>
  <c r="CD6" i="3"/>
  <c r="CE6" i="3"/>
  <c r="CD7" i="3"/>
  <c r="CE7" i="3"/>
  <c r="CD8" i="3"/>
  <c r="CE8" i="3"/>
  <c r="CD9" i="3"/>
  <c r="CE9" i="3"/>
  <c r="CD10" i="3"/>
  <c r="CE10" i="3"/>
  <c r="CD11" i="3"/>
  <c r="CE11" i="3"/>
  <c r="CD12" i="3"/>
  <c r="CE12" i="3"/>
  <c r="CD13" i="3"/>
  <c r="CE13" i="3"/>
  <c r="CD14" i="3"/>
  <c r="CE14" i="3"/>
  <c r="CD15" i="3"/>
  <c r="CE15" i="3"/>
  <c r="CD16" i="3"/>
  <c r="CE16" i="3"/>
  <c r="CD17" i="3"/>
  <c r="CE17" i="3"/>
  <c r="CD18" i="3"/>
  <c r="CE18" i="3"/>
  <c r="CD19" i="3"/>
  <c r="CE19" i="3"/>
  <c r="CD20" i="3"/>
  <c r="CE20" i="3"/>
  <c r="CD21" i="3"/>
  <c r="CE21" i="3"/>
  <c r="CD22" i="3"/>
  <c r="CE22" i="3"/>
  <c r="CD23" i="3"/>
  <c r="CE23" i="3"/>
  <c r="CD24" i="3"/>
  <c r="CE24" i="3"/>
  <c r="CD25" i="3"/>
  <c r="CE25" i="3"/>
  <c r="CD26" i="3"/>
  <c r="CE26" i="3"/>
  <c r="CD27" i="3"/>
  <c r="CE27" i="3"/>
  <c r="CD28" i="3"/>
  <c r="CE28" i="3"/>
  <c r="CD29" i="3"/>
  <c r="CE29" i="3"/>
  <c r="CD30" i="3"/>
  <c r="CE30" i="3"/>
  <c r="CD31" i="3"/>
  <c r="CE31" i="3"/>
  <c r="CD32" i="3"/>
  <c r="CE32" i="3"/>
  <c r="CE3" i="3"/>
  <c r="CD3" i="3"/>
  <c r="Y3" i="3"/>
  <c r="Z3" i="3"/>
  <c r="E3" i="3"/>
  <c r="AU32" i="3"/>
  <c r="AT32" i="3"/>
  <c r="Y32" i="3"/>
  <c r="E32" i="3"/>
  <c r="AU31" i="3"/>
  <c r="AT31" i="3"/>
  <c r="Y31" i="3"/>
  <c r="E31" i="3"/>
  <c r="AU30" i="3"/>
  <c r="AT30" i="3"/>
  <c r="Y30" i="3"/>
  <c r="E30" i="3"/>
  <c r="AU29" i="3"/>
  <c r="AT29" i="3"/>
  <c r="Y29" i="3"/>
  <c r="E29" i="3"/>
  <c r="AT28" i="3"/>
  <c r="AU28" i="3"/>
  <c r="Y28" i="3"/>
  <c r="E28" i="3"/>
  <c r="AU27" i="3"/>
  <c r="AT27" i="3"/>
  <c r="Y27" i="3"/>
  <c r="Z27" i="3"/>
  <c r="E27" i="3"/>
  <c r="AU26" i="3"/>
  <c r="AT26" i="3"/>
  <c r="Y26" i="3"/>
  <c r="Z26" i="3"/>
  <c r="E26" i="3"/>
  <c r="AU25" i="3"/>
  <c r="AT25" i="3"/>
  <c r="Y25" i="3"/>
  <c r="Z25" i="3"/>
  <c r="E25" i="3"/>
  <c r="AU24" i="3"/>
  <c r="AT24" i="3"/>
  <c r="Y24" i="3"/>
  <c r="Z24" i="3"/>
  <c r="E24" i="3"/>
  <c r="AU23" i="3"/>
  <c r="AT23" i="3"/>
  <c r="Y23" i="3"/>
  <c r="Z23" i="3"/>
  <c r="E23" i="3"/>
  <c r="AU22" i="3"/>
  <c r="AT22" i="3"/>
  <c r="Y22" i="3"/>
  <c r="Z22" i="3"/>
  <c r="E22" i="3"/>
  <c r="AU21" i="3"/>
  <c r="AT21" i="3"/>
  <c r="Y21" i="3"/>
  <c r="Z21" i="3"/>
  <c r="E21" i="3"/>
  <c r="AU20" i="3"/>
  <c r="AT20" i="3"/>
  <c r="Y20" i="3"/>
  <c r="Z20" i="3"/>
  <c r="E20" i="3"/>
  <c r="AU19" i="3"/>
  <c r="AT19" i="3"/>
  <c r="Y19" i="3"/>
  <c r="Z19" i="3"/>
  <c r="E19" i="3"/>
  <c r="AU18" i="3"/>
  <c r="AT18" i="3"/>
  <c r="Y18" i="3"/>
  <c r="Z18" i="3"/>
  <c r="E18" i="3"/>
  <c r="AU17" i="3"/>
  <c r="AT17" i="3"/>
  <c r="Y17" i="3"/>
  <c r="Z17" i="3"/>
  <c r="E17" i="3"/>
  <c r="AU16" i="3"/>
  <c r="AT16" i="3"/>
  <c r="Y16" i="3"/>
  <c r="Z16" i="3"/>
  <c r="E16" i="3"/>
  <c r="AU15" i="3"/>
  <c r="AT15" i="3"/>
  <c r="Y15" i="3"/>
  <c r="Z15" i="3"/>
  <c r="E15" i="3"/>
  <c r="AU14" i="3"/>
  <c r="AT14" i="3"/>
  <c r="Y14" i="3"/>
  <c r="Z14" i="3"/>
  <c r="E14" i="3"/>
  <c r="AU13" i="3"/>
  <c r="AT13" i="3"/>
  <c r="Y13" i="3"/>
  <c r="Z13" i="3"/>
  <c r="E13" i="3"/>
  <c r="AU12" i="3"/>
  <c r="AT12" i="3"/>
  <c r="Y12" i="3"/>
  <c r="Z12" i="3"/>
  <c r="E12" i="3"/>
  <c r="AU11" i="3"/>
  <c r="AT11" i="3"/>
  <c r="Y11" i="3"/>
  <c r="Z11" i="3"/>
  <c r="E11" i="3"/>
  <c r="AU10" i="3"/>
  <c r="AT10" i="3"/>
  <c r="Y10" i="3"/>
  <c r="Z10" i="3"/>
  <c r="E10" i="3"/>
  <c r="AU9" i="3"/>
  <c r="AT9" i="3"/>
  <c r="Y9" i="3"/>
  <c r="Z9" i="3"/>
  <c r="E9" i="3"/>
  <c r="AU8" i="3"/>
  <c r="AT8" i="3"/>
  <c r="Y8" i="3"/>
  <c r="Z8" i="3"/>
  <c r="E8" i="3"/>
  <c r="AU7" i="3"/>
  <c r="AT7" i="3"/>
  <c r="Y7" i="3"/>
  <c r="Z7" i="3"/>
  <c r="E7" i="3"/>
  <c r="AU6" i="3"/>
  <c r="AT6" i="3"/>
  <c r="Y6" i="3"/>
  <c r="Z6" i="3"/>
  <c r="E6" i="3"/>
  <c r="AU5" i="3"/>
  <c r="AT5" i="3"/>
  <c r="Y5" i="3"/>
  <c r="Z5" i="3"/>
  <c r="E5" i="3"/>
  <c r="AU4" i="3"/>
  <c r="AT4" i="3"/>
  <c r="Y4" i="3"/>
  <c r="AU3" i="3"/>
  <c r="AT3" i="3"/>
  <c r="H26" i="2"/>
  <c r="J26" i="2" s="1"/>
  <c r="G26" i="2"/>
  <c r="F26" i="2"/>
  <c r="H25" i="2"/>
  <c r="J25" i="2" s="1"/>
  <c r="G25" i="2"/>
  <c r="F25" i="2"/>
  <c r="I25" i="2" s="1"/>
  <c r="H24" i="2"/>
  <c r="J24" i="2" s="1"/>
  <c r="G24" i="2"/>
  <c r="F24" i="2"/>
  <c r="H23" i="2"/>
  <c r="J23" i="2" s="1"/>
  <c r="G23" i="2"/>
  <c r="F23" i="2"/>
  <c r="H22" i="2"/>
  <c r="J22" i="2" s="1"/>
  <c r="G22" i="2"/>
  <c r="F22" i="2"/>
  <c r="H21" i="2"/>
  <c r="J21" i="2" s="1"/>
  <c r="G21" i="2"/>
  <c r="F21" i="2"/>
  <c r="I21" i="2" s="1"/>
  <c r="H20" i="2"/>
  <c r="J20" i="2" s="1"/>
  <c r="G20" i="2"/>
  <c r="F20" i="2"/>
  <c r="H19" i="2"/>
  <c r="J19" i="2" s="1"/>
  <c r="G19" i="2"/>
  <c r="F19" i="2"/>
  <c r="H18" i="2"/>
  <c r="J18" i="2" s="1"/>
  <c r="G18" i="2"/>
  <c r="F18" i="2"/>
  <c r="H17" i="2"/>
  <c r="J17" i="2" s="1"/>
  <c r="G17" i="2"/>
  <c r="F17" i="2"/>
  <c r="H16" i="2"/>
  <c r="J16" i="2" s="1"/>
  <c r="G16" i="2"/>
  <c r="F16" i="2"/>
  <c r="H15" i="2"/>
  <c r="J15" i="2"/>
  <c r="G15" i="2"/>
  <c r="F15" i="2"/>
  <c r="H14" i="2"/>
  <c r="J14" i="2" s="1"/>
  <c r="G14" i="2"/>
  <c r="F14" i="2"/>
  <c r="H13" i="2"/>
  <c r="J13" i="2" s="1"/>
  <c r="G13" i="2"/>
  <c r="F13" i="2"/>
  <c r="H12" i="2"/>
  <c r="J12" i="2" s="1"/>
  <c r="G12" i="2"/>
  <c r="F12" i="2"/>
  <c r="H11" i="2"/>
  <c r="J11" i="2" s="1"/>
  <c r="G11" i="2"/>
  <c r="F11" i="2"/>
  <c r="H10" i="2"/>
  <c r="J10" i="2" s="1"/>
  <c r="G10" i="2"/>
  <c r="F10" i="2"/>
  <c r="H9" i="2"/>
  <c r="J9" i="2" s="1"/>
  <c r="G9" i="2"/>
  <c r="F9" i="2"/>
  <c r="H8" i="2"/>
  <c r="J8" i="2" s="1"/>
  <c r="G8" i="2"/>
  <c r="F8" i="2"/>
  <c r="H7" i="2"/>
  <c r="J7" i="2" s="1"/>
  <c r="G7" i="2"/>
  <c r="F7" i="2"/>
  <c r="H6" i="2"/>
  <c r="J6" i="2" s="1"/>
  <c r="G6" i="2"/>
  <c r="F6" i="2"/>
  <c r="H5" i="2"/>
  <c r="J5" i="2"/>
  <c r="G5" i="2"/>
  <c r="F5" i="2"/>
  <c r="H4" i="2"/>
  <c r="J4" i="2" s="1"/>
  <c r="G4" i="2"/>
  <c r="F4" i="2"/>
  <c r="H3" i="2"/>
  <c r="J3" i="2" s="1"/>
  <c r="G3" i="2"/>
  <c r="F3" i="2"/>
  <c r="J2" i="2"/>
  <c r="H2" i="2"/>
  <c r="G2" i="2"/>
  <c r="F2" i="2"/>
  <c r="BS4" i="1"/>
  <c r="BS5" i="1"/>
  <c r="BS6" i="1"/>
  <c r="BS7" i="1"/>
  <c r="BS8" i="1"/>
  <c r="BS9" i="1"/>
  <c r="BS10" i="1"/>
  <c r="BS11" i="1"/>
  <c r="BS12" i="1"/>
  <c r="BS13" i="1"/>
  <c r="BS14" i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" i="1"/>
  <c r="AL3" i="1"/>
  <c r="AN3" i="1" s="1"/>
  <c r="AL32" i="1"/>
  <c r="U32" i="1"/>
  <c r="E32" i="1"/>
  <c r="AL31" i="1"/>
  <c r="U31" i="1"/>
  <c r="E31" i="1"/>
  <c r="AL30" i="1"/>
  <c r="U30" i="1"/>
  <c r="E30" i="1"/>
  <c r="AL29" i="1"/>
  <c r="U29" i="1"/>
  <c r="E29" i="1"/>
  <c r="AL28" i="1"/>
  <c r="U28" i="1"/>
  <c r="E28" i="1"/>
  <c r="AL27" i="1"/>
  <c r="AM27" i="1" s="1"/>
  <c r="U27" i="1"/>
  <c r="V27" i="1" s="1"/>
  <c r="E27" i="1" s="1"/>
  <c r="AL26" i="1"/>
  <c r="U26" i="1"/>
  <c r="V26" i="1" s="1"/>
  <c r="E26" i="1" s="1"/>
  <c r="AL25" i="1"/>
  <c r="AM25" i="1" s="1"/>
  <c r="U25" i="1"/>
  <c r="V25" i="1" s="1"/>
  <c r="E25" i="1" s="1"/>
  <c r="AL24" i="1"/>
  <c r="U24" i="1"/>
  <c r="V24" i="1" s="1"/>
  <c r="E24" i="1" s="1"/>
  <c r="AL23" i="1"/>
  <c r="AM23" i="1" s="1"/>
  <c r="U23" i="1"/>
  <c r="V23" i="1" s="1"/>
  <c r="E23" i="1" s="1"/>
  <c r="AL22" i="1"/>
  <c r="U22" i="1"/>
  <c r="V22" i="1" s="1"/>
  <c r="E22" i="1" s="1"/>
  <c r="AL21" i="1"/>
  <c r="U21" i="1"/>
  <c r="V21" i="1" s="1"/>
  <c r="E21" i="1" s="1"/>
  <c r="AL20" i="1"/>
  <c r="AM20" i="1" s="1"/>
  <c r="U20" i="1"/>
  <c r="V20" i="1" s="1"/>
  <c r="E20" i="1" s="1"/>
  <c r="AL19" i="1"/>
  <c r="AM19" i="1" s="1"/>
  <c r="U19" i="1"/>
  <c r="V19" i="1" s="1"/>
  <c r="E19" i="1" s="1"/>
  <c r="AL18" i="1"/>
  <c r="AM18" i="1" s="1"/>
  <c r="U18" i="1"/>
  <c r="V18" i="1" s="1"/>
  <c r="E18" i="1" s="1"/>
  <c r="AL17" i="1"/>
  <c r="U17" i="1"/>
  <c r="V17" i="1" s="1"/>
  <c r="E17" i="1" s="1"/>
  <c r="AL16" i="1"/>
  <c r="U16" i="1"/>
  <c r="V16" i="1" s="1"/>
  <c r="E16" i="1" s="1"/>
  <c r="AL15" i="1"/>
  <c r="AM15" i="1" s="1"/>
  <c r="U15" i="1"/>
  <c r="V15" i="1" s="1"/>
  <c r="E15" i="1" s="1"/>
  <c r="AL14" i="1"/>
  <c r="U14" i="1"/>
  <c r="V14" i="1" s="1"/>
  <c r="E14" i="1" s="1"/>
  <c r="AL13" i="1"/>
  <c r="AM13" i="1" s="1"/>
  <c r="U13" i="1"/>
  <c r="V13" i="1" s="1"/>
  <c r="E13" i="1" s="1"/>
  <c r="AL12" i="1"/>
  <c r="AM12" i="1" s="1"/>
  <c r="U12" i="1"/>
  <c r="V12" i="1" s="1"/>
  <c r="E12" i="1" s="1"/>
  <c r="AL11" i="1"/>
  <c r="AM11" i="1" s="1"/>
  <c r="U11" i="1"/>
  <c r="V11" i="1" s="1"/>
  <c r="E11" i="1" s="1"/>
  <c r="AL10" i="1"/>
  <c r="AM10" i="1" s="1"/>
  <c r="U10" i="1"/>
  <c r="V10" i="1" s="1"/>
  <c r="E10" i="1" s="1"/>
  <c r="AL9" i="1"/>
  <c r="AM9" i="1" s="1"/>
  <c r="U9" i="1"/>
  <c r="V9" i="1" s="1"/>
  <c r="E9" i="1" s="1"/>
  <c r="AL8" i="1"/>
  <c r="U8" i="1"/>
  <c r="V8" i="1" s="1"/>
  <c r="E8" i="1" s="1"/>
  <c r="AL7" i="1"/>
  <c r="AM7" i="1" s="1"/>
  <c r="U7" i="1"/>
  <c r="V7" i="1" s="1"/>
  <c r="E7" i="1" s="1"/>
  <c r="AL6" i="1"/>
  <c r="U6" i="1"/>
  <c r="V6" i="1" s="1"/>
  <c r="E6" i="1" s="1"/>
  <c r="AL5" i="1"/>
  <c r="U5" i="1"/>
  <c r="V5" i="1" s="1"/>
  <c r="E5" i="1" s="1"/>
  <c r="AL4" i="1"/>
  <c r="AM4" i="1" s="1"/>
  <c r="U4" i="1"/>
  <c r="V4" i="1" s="1"/>
  <c r="E4" i="1" s="1"/>
  <c r="AM3" i="1"/>
  <c r="V3" i="1"/>
  <c r="E3" i="1" s="1"/>
  <c r="AI14" i="4"/>
  <c r="AI16" i="4"/>
  <c r="AI25" i="4"/>
  <c r="AI3" i="4"/>
  <c r="AI31" i="4"/>
  <c r="AI9" i="4"/>
  <c r="AI11" i="4"/>
  <c r="AI27" i="4"/>
  <c r="AI6" i="4"/>
  <c r="AI22" i="4"/>
  <c r="AI8" i="4"/>
  <c r="AI24" i="4"/>
  <c r="AI17" i="4"/>
  <c r="AI19" i="4"/>
  <c r="AI29" i="4"/>
  <c r="AI5" i="4"/>
  <c r="AI13" i="4"/>
  <c r="AI21" i="4"/>
  <c r="Y28" i="4"/>
  <c r="AI10" i="4"/>
  <c r="AI18" i="4"/>
  <c r="AI26" i="4"/>
  <c r="N28" i="4"/>
  <c r="AI28" i="4"/>
  <c r="AI30" i="4"/>
  <c r="AI7" i="4"/>
  <c r="AI15" i="4"/>
  <c r="AI23" i="4"/>
  <c r="AI4" i="4"/>
  <c r="AI12" i="4"/>
  <c r="AI20" i="4"/>
  <c r="AI32" i="4"/>
  <c r="Z4" i="3"/>
  <c r="E4" i="3"/>
  <c r="I9" i="2"/>
  <c r="I8" i="2" l="1"/>
  <c r="I14" i="2"/>
  <c r="I15" i="2"/>
  <c r="I3" i="2"/>
  <c r="I5" i="2"/>
  <c r="I7" i="2"/>
  <c r="I11" i="2"/>
  <c r="I13" i="2"/>
  <c r="I17" i="2"/>
  <c r="I19" i="2"/>
  <c r="I23" i="2"/>
  <c r="I2" i="2"/>
  <c r="I4" i="2"/>
  <c r="I6" i="2"/>
  <c r="I10" i="2"/>
  <c r="I12" i="2"/>
  <c r="I16" i="2"/>
  <c r="I18" i="2"/>
  <c r="I20" i="2"/>
  <c r="I22" i="2"/>
  <c r="I24" i="2"/>
  <c r="I26" i="2"/>
  <c r="AN29" i="1"/>
  <c r="AN31" i="1"/>
  <c r="AN30" i="1"/>
  <c r="AN32" i="1"/>
  <c r="AN17" i="1"/>
  <c r="AN21" i="1"/>
  <c r="AN14" i="1"/>
  <c r="AN22" i="1"/>
  <c r="AN26" i="1"/>
  <c r="AM31" i="1"/>
  <c r="AN5" i="1"/>
  <c r="AN25" i="1"/>
  <c r="AN9" i="1"/>
  <c r="AN6" i="1"/>
  <c r="AN16" i="1"/>
  <c r="AN28" i="1"/>
  <c r="AM14" i="1"/>
  <c r="AM17" i="1"/>
  <c r="AM26" i="1"/>
  <c r="AN8" i="1"/>
  <c r="AN24" i="1"/>
  <c r="AM29" i="1"/>
  <c r="AN11" i="1"/>
  <c r="AM6" i="1"/>
  <c r="AM22" i="1"/>
  <c r="AN18" i="1"/>
  <c r="AN10" i="1"/>
  <c r="AM8" i="1"/>
  <c r="AM16" i="1"/>
  <c r="AM24" i="1"/>
  <c r="AM28" i="1"/>
  <c r="AN23" i="1"/>
  <c r="AN15" i="1"/>
  <c r="AN7" i="1"/>
  <c r="AN27" i="1"/>
  <c r="AM30" i="1"/>
  <c r="AN19" i="1"/>
  <c r="AM5" i="1"/>
  <c r="AM21" i="1"/>
  <c r="AN13" i="1"/>
  <c r="AN20" i="1"/>
  <c r="AN12" i="1"/>
  <c r="AN4" i="1"/>
</calcChain>
</file>

<file path=xl/sharedStrings.xml><?xml version="1.0" encoding="utf-8"?>
<sst xmlns="http://schemas.openxmlformats.org/spreadsheetml/2006/main" count="712" uniqueCount="176">
  <si>
    <t>Pre-assessment</t>
  </si>
  <si>
    <t>Checkpoint (3 weeks before ALT)</t>
  </si>
  <si>
    <t>Check-Pre</t>
  </si>
  <si>
    <t>ALT</t>
  </si>
  <si>
    <t>Post-Assessment</t>
  </si>
  <si>
    <t>Post-Pre</t>
  </si>
  <si>
    <t>First</t>
  </si>
  <si>
    <t>Surname</t>
  </si>
  <si>
    <t>PAT Data</t>
  </si>
  <si>
    <t>Predicted Instructional Group</t>
  </si>
  <si>
    <t>Updated Instructional Group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</si>
  <si>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</si>
  <si>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</si>
  <si>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</si>
  <si>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</si>
  <si>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</si>
  <si>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</si>
  <si>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</si>
  <si>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</si>
  <si>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</si>
  <si>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</si>
  <si>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</si>
  <si>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</si>
  <si>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</si>
  <si>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</si>
  <si>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</si>
  <si>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Score</t>
  </si>
  <si>
    <t>Pre-test Inst. Gp.</t>
  </si>
  <si>
    <t>Growth</t>
  </si>
  <si>
    <t>1D</t>
  </si>
  <si>
    <t>2D</t>
  </si>
  <si>
    <t>3D</t>
  </si>
  <si>
    <t>4D</t>
  </si>
  <si>
    <t>5D</t>
  </si>
  <si>
    <t>A1</t>
  </si>
  <si>
    <t>A2</t>
  </si>
  <si>
    <t>A3</t>
  </si>
  <si>
    <t>A4</t>
  </si>
  <si>
    <t>Skill 1</t>
  </si>
  <si>
    <t>Skill 2</t>
  </si>
  <si>
    <t>Skill 3</t>
  </si>
  <si>
    <t>Skill 4</t>
  </si>
  <si>
    <t>Skill 5</t>
  </si>
  <si>
    <t xml:space="preserve">Surname </t>
  </si>
  <si>
    <t>First Name</t>
  </si>
  <si>
    <t>ALT 1 Rubric Score</t>
  </si>
  <si>
    <t>ALT 2 Rubric Score</t>
  </si>
  <si>
    <t>ALT 3 Rubric Score</t>
  </si>
  <si>
    <t>Vic Curric ALT 1</t>
  </si>
  <si>
    <t>Vic Curric ALT 2</t>
  </si>
  <si>
    <t>Vic Curric ALT3</t>
  </si>
  <si>
    <t>Number and Algebra</t>
  </si>
  <si>
    <t>Measurement and Geometry</t>
  </si>
  <si>
    <t>Rubric Cut Offs</t>
  </si>
  <si>
    <t>ALT 1</t>
  </si>
  <si>
    <t>ALT 2</t>
  </si>
  <si>
    <t>ALT 3</t>
  </si>
  <si>
    <t>Vic Curri</t>
  </si>
  <si>
    <t>?</t>
  </si>
  <si>
    <t>Number of Skills</t>
  </si>
  <si>
    <t>5CI</t>
  </si>
  <si>
    <t>5CII</t>
  </si>
  <si>
    <t>6A</t>
  </si>
  <si>
    <t>6B</t>
  </si>
  <si>
    <t>6C</t>
  </si>
  <si>
    <t>3Ai</t>
  </si>
  <si>
    <t>3Aii</t>
  </si>
  <si>
    <t>6D</t>
  </si>
  <si>
    <t>PS1</t>
  </si>
  <si>
    <t>PS2</t>
  </si>
  <si>
    <t>PS3</t>
  </si>
  <si>
    <t>PS4</t>
  </si>
  <si>
    <t>R1</t>
  </si>
  <si>
    <t>R2</t>
  </si>
  <si>
    <t>R3</t>
  </si>
  <si>
    <t>R4</t>
  </si>
  <si>
    <t>score</t>
  </si>
  <si>
    <t>2BI</t>
  </si>
  <si>
    <t>2BII</t>
  </si>
  <si>
    <t>6CI</t>
  </si>
  <si>
    <t>6CII</t>
  </si>
  <si>
    <t>Name</t>
  </si>
  <si>
    <t>IG</t>
  </si>
  <si>
    <t>A4&amp;5</t>
  </si>
  <si>
    <t>Homework Sheets</t>
  </si>
  <si>
    <t>HW1</t>
  </si>
  <si>
    <t>HW2</t>
  </si>
  <si>
    <t>HW3</t>
  </si>
  <si>
    <t>HW4</t>
  </si>
  <si>
    <t>HW5</t>
  </si>
  <si>
    <t>HW6</t>
  </si>
  <si>
    <t>HW7</t>
  </si>
  <si>
    <t>HW8</t>
  </si>
  <si>
    <t>Topic 4 Check Sheet</t>
  </si>
  <si>
    <t>A1&amp;2</t>
  </si>
  <si>
    <t>A5</t>
  </si>
  <si>
    <t>Skill 6</t>
  </si>
  <si>
    <t>A6</t>
  </si>
  <si>
    <t>Topic 2 Check Sheet</t>
  </si>
  <si>
    <t>Topic 3 Check Sheet</t>
  </si>
  <si>
    <t>HW 1</t>
  </si>
  <si>
    <t>HW 2</t>
  </si>
  <si>
    <t>HW 3</t>
  </si>
  <si>
    <t>HW 4</t>
  </si>
  <si>
    <t>HW 5</t>
  </si>
  <si>
    <t>HW 6</t>
  </si>
  <si>
    <t>Cecily</t>
  </si>
  <si>
    <t>BAKER</t>
  </si>
  <si>
    <t>Adam</t>
  </si>
  <si>
    <t>BARLOW</t>
  </si>
  <si>
    <t>Luka</t>
  </si>
  <si>
    <t>BERTOVIC</t>
  </si>
  <si>
    <t>Sam</t>
  </si>
  <si>
    <t>BROSTEK</t>
  </si>
  <si>
    <t>Izzy</t>
  </si>
  <si>
    <t>BURNET</t>
  </si>
  <si>
    <t>Vishnu</t>
  </si>
  <si>
    <t>EASWAR</t>
  </si>
  <si>
    <t>Gabriel</t>
  </si>
  <si>
    <t>HARRIS</t>
  </si>
  <si>
    <t>Roeline</t>
  </si>
  <si>
    <t>HEIKAMP</t>
  </si>
  <si>
    <t>Seppe</t>
  </si>
  <si>
    <t>Robert</t>
  </si>
  <si>
    <t>HIGGINS</t>
  </si>
  <si>
    <t>Miles</t>
  </si>
  <si>
    <t>HIRD</t>
  </si>
  <si>
    <t>Caleb</t>
  </si>
  <si>
    <t>HUGHES</t>
  </si>
  <si>
    <t>Edward</t>
  </si>
  <si>
    <t>JOHANNESSEN</t>
  </si>
  <si>
    <t>Natalie</t>
  </si>
  <si>
    <t>JONES</t>
  </si>
  <si>
    <t>Jed</t>
  </si>
  <si>
    <t>KERSTENS</t>
  </si>
  <si>
    <t>Jonty</t>
  </si>
  <si>
    <t>LAW</t>
  </si>
  <si>
    <t>Sienna</t>
  </si>
  <si>
    <t>MAGUIRE</t>
  </si>
  <si>
    <t>Aidan</t>
  </si>
  <si>
    <t>MCCAFFREY</t>
  </si>
  <si>
    <t>Om</t>
  </si>
  <si>
    <t>NAIR</t>
  </si>
  <si>
    <t>Sierra</t>
  </si>
  <si>
    <t>RUBIN</t>
  </si>
  <si>
    <t>Nish</t>
  </si>
  <si>
    <t>SHETTY</t>
  </si>
  <si>
    <t>Ellum</t>
  </si>
  <si>
    <t>SHRESTHA</t>
  </si>
  <si>
    <t>Amelia</t>
  </si>
  <si>
    <t>STUART</t>
  </si>
  <si>
    <t>Kieran</t>
  </si>
  <si>
    <t>TAM</t>
  </si>
  <si>
    <t>Lucas</t>
  </si>
  <si>
    <t>VASQUEZ</t>
  </si>
  <si>
    <t>Textbook Work</t>
  </si>
  <si>
    <t>Holiday</t>
  </si>
  <si>
    <t>HW1&amp;2</t>
  </si>
  <si>
    <t>Prac ALT</t>
  </si>
  <si>
    <t>ALT 4 Rubric Score</t>
  </si>
  <si>
    <t>ALT 5 Rubric Score</t>
  </si>
  <si>
    <t>ALT 6 Rubric Score</t>
  </si>
  <si>
    <t>Statistics</t>
  </si>
  <si>
    <t>Vic Curric ALT 4</t>
  </si>
  <si>
    <t>Vic Curric ALT 5</t>
  </si>
  <si>
    <t>Vic Curric ALT6</t>
  </si>
  <si>
    <t>Raw Skills</t>
  </si>
  <si>
    <t>Rubric Score</t>
  </si>
  <si>
    <t>2-3.9</t>
  </si>
  <si>
    <t>4-7.9</t>
  </si>
  <si>
    <t>8-9.9</t>
  </si>
  <si>
    <t>10-13.9</t>
  </si>
  <si>
    <t>14-19.9</t>
  </si>
  <si>
    <t>20-21.9</t>
  </si>
  <si>
    <t>22-23.9</t>
  </si>
  <si>
    <t>Topic 1 Documentation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</si>
</sst>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72">
    <xf numFmtId="0" fontId="0" fillId="0" borderId="0" xfId="0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3" borderId="8" xfId="0" applyFill="1" applyBorder="1" applyAlignment="1">
      <alignment wrapText="1"/>
    </xf>
    <xf numFmtId="0" fontId="0" fillId="3" borderId="9" xfId="0" applyFill="1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 wrapText="1"/>
    </xf>
    <xf numFmtId="0" fontId="0" fillId="2" borderId="1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/>
    <xf numFmtId="0" fontId="0" fillId="0" borderId="17" xfId="0" applyBorder="1"/>
    <xf numFmtId="0" fontId="0" fillId="2" borderId="18" xfId="0" applyFill="1" applyBorder="1"/>
    <xf numFmtId="0" fontId="0" fillId="2" borderId="19" xfId="0" applyFill="1" applyBorder="1"/>
    <xf numFmtId="0" fontId="0" fillId="2" borderId="17" xfId="0" applyFill="1" applyBorder="1"/>
    <xf numFmtId="0" fontId="0" fillId="0" borderId="20" xfId="0" applyBorder="1"/>
    <xf numFmtId="0" fontId="0" fillId="0" borderId="18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8" xfId="0" applyBorder="1" applyAlignment="1">
      <alignment horizontal="center" wrapText="1"/>
    </xf>
    <xf numFmtId="0" fontId="0" fillId="4" borderId="8" xfId="0" applyFill="1" applyBorder="1" applyAlignment="1">
      <alignment horizontal="center" wrapText="1"/>
    </xf>
    <xf numFmtId="0" fontId="0" fillId="5" borderId="8" xfId="0" applyFill="1" applyBorder="1" applyAlignment="1">
      <alignment horizontal="center" wrapText="1"/>
    </xf>
    <xf numFmtId="0" fontId="0" fillId="6" borderId="8" xfId="0" applyFill="1" applyBorder="1" applyAlignment="1">
      <alignment horizontal="center" wrapText="1"/>
    </xf>
    <xf numFmtId="0" fontId="0" fillId="7" borderId="8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7" borderId="8" xfId="0" applyFill="1" applyBorder="1"/>
    <xf numFmtId="0" fontId="0" fillId="0" borderId="27" xfId="0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9" xfId="0" applyFont="1" applyBorder="1"/>
    <xf numFmtId="0" fontId="0" fillId="0" borderId="29" xfId="0" applyFill="1" applyBorder="1"/>
    <xf numFmtId="0" fontId="0" fillId="0" borderId="21" xfId="0" applyFont="1" applyBorder="1"/>
    <xf numFmtId="0" fontId="0" fillId="0" borderId="0" xfId="0" applyFont="1"/>
    <xf numFmtId="0" fontId="0" fillId="9" borderId="9" xfId="0" applyFont="1" applyFill="1" applyBorder="1"/>
    <xf numFmtId="0" fontId="0" fillId="9" borderId="8" xfId="0" applyFont="1" applyFill="1" applyBorder="1"/>
    <xf numFmtId="0" fontId="0" fillId="9" borderId="17" xfId="0" applyFont="1" applyFill="1" applyBorder="1"/>
    <xf numFmtId="0" fontId="0" fillId="9" borderId="21" xfId="0" applyFont="1" applyFill="1" applyBorder="1"/>
    <xf numFmtId="0" fontId="0" fillId="9" borderId="22" xfId="0" applyFont="1" applyFill="1" applyBorder="1"/>
    <xf numFmtId="0" fontId="0" fillId="9" borderId="23" xfId="0" applyFont="1" applyFill="1" applyBorder="1"/>
    <xf numFmtId="0" fontId="0" fillId="2" borderId="5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28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1" borderId="16" xfId="0" applyFill="1" applyBorder="1" applyAlignment="1">
      <alignment horizontal="center"/>
    </xf>
    <xf numFmtId="0" fontId="0" fillId="11" borderId="11" xfId="0" applyFill="1" applyBorder="1" applyAlignment="1">
      <alignment horizontal="center"/>
    </xf>
    <xf numFmtId="0" fontId="0" fillId="12" borderId="11" xfId="0" applyFill="1" applyBorder="1" applyAlignment="1">
      <alignment horizontal="center"/>
    </xf>
    <xf numFmtId="0" fontId="0" fillId="12" borderId="12" xfId="0" applyFill="1" applyBorder="1" applyAlignment="1">
      <alignment horizontal="center"/>
    </xf>
    <xf numFmtId="0" fontId="0" fillId="13" borderId="10" xfId="0" applyFill="1" applyBorder="1" applyAlignment="1">
      <alignment horizontal="center"/>
    </xf>
    <xf numFmtId="0" fontId="0" fillId="13" borderId="11" xfId="0" applyFill="1" applyBorder="1" applyAlignment="1">
      <alignment horizontal="center"/>
    </xf>
    <xf numFmtId="0" fontId="0" fillId="13" borderId="15" xfId="0" applyFill="1" applyBorder="1" applyAlignment="1">
      <alignment horizontal="center"/>
    </xf>
    <xf numFmtId="0" fontId="0" fillId="11" borderId="15" xfId="0" applyFill="1" applyBorder="1" applyAlignment="1">
      <alignment horizontal="center"/>
    </xf>
    <xf numFmtId="0" fontId="0" fillId="0" borderId="9" xfId="0" applyFont="1" applyFill="1" applyBorder="1"/>
    <xf numFmtId="0" fontId="0" fillId="2" borderId="5" xfId="0" applyFill="1" applyBorder="1" applyAlignment="1">
      <alignment horizontal="center"/>
    </xf>
    <xf numFmtId="0" fontId="0" fillId="0" borderId="32" xfId="0" applyBorder="1"/>
    <xf numFmtId="0" fontId="0" fillId="0" borderId="36" xfId="0" applyBorder="1" applyAlignment="1"/>
    <xf numFmtId="0" fontId="0" fillId="0" borderId="20" xfId="0" applyBorder="1" applyAlignment="1">
      <alignment textRotation="45"/>
    </xf>
    <xf numFmtId="0" fontId="0" fillId="0" borderId="8" xfId="0" applyBorder="1" applyAlignment="1">
      <alignment textRotation="45"/>
    </xf>
    <xf numFmtId="0" fontId="0" fillId="0" borderId="7" xfId="0" applyBorder="1" applyAlignment="1"/>
    <xf numFmtId="0" fontId="0" fillId="0" borderId="24" xfId="0" applyBorder="1" applyAlignment="1"/>
    <xf numFmtId="0" fontId="0" fillId="0" borderId="22" xfId="0" applyBorder="1" applyAlignment="1"/>
    <xf numFmtId="0" fontId="0" fillId="0" borderId="23" xfId="0" applyBorder="1" applyAlignment="1"/>
    <xf numFmtId="0" fontId="0" fillId="0" borderId="21" xfId="0" applyBorder="1" applyAlignment="1"/>
    <xf numFmtId="0" fontId="0" fillId="0" borderId="22" xfId="0" applyFill="1" applyBorder="1" applyAlignment="1"/>
    <xf numFmtId="0" fontId="0" fillId="0" borderId="23" xfId="0" applyFill="1" applyBorder="1" applyAlignment="1"/>
    <xf numFmtId="0" fontId="0" fillId="0" borderId="24" xfId="0" applyFill="1" applyBorder="1" applyAlignment="1"/>
    <xf numFmtId="0" fontId="0" fillId="0" borderId="22" xfId="0" applyBorder="1" applyAlignment="1">
      <alignment wrapText="1"/>
    </xf>
    <xf numFmtId="0" fontId="0" fillId="0" borderId="21" xfId="0" applyFill="1" applyBorder="1" applyAlignment="1"/>
    <xf numFmtId="0" fontId="3" fillId="0" borderId="21" xfId="0" applyFont="1" applyFill="1" applyBorder="1" applyAlignment="1"/>
    <xf numFmtId="0" fontId="3" fillId="0" borderId="22" xfId="0" applyFont="1" applyFill="1" applyBorder="1" applyAlignment="1"/>
    <xf numFmtId="0" fontId="3" fillId="0" borderId="23" xfId="0" applyFont="1" applyFill="1" applyBorder="1" applyAlignment="1"/>
    <xf numFmtId="0" fontId="4" fillId="9" borderId="20" xfId="0" applyFont="1" applyFill="1" applyBorder="1"/>
    <xf numFmtId="0" fontId="4" fillId="9" borderId="9" xfId="0" applyFont="1" applyFill="1" applyBorder="1"/>
    <xf numFmtId="0" fontId="4" fillId="9" borderId="42" xfId="0" applyFont="1" applyFill="1" applyBorder="1"/>
    <xf numFmtId="0" fontId="4" fillId="9" borderId="18" xfId="0" applyFont="1" applyFill="1" applyBorder="1"/>
    <xf numFmtId="0" fontId="4" fillId="0" borderId="43" xfId="0" applyFont="1" applyBorder="1"/>
    <xf numFmtId="0" fontId="0" fillId="0" borderId="11" xfId="0" applyBorder="1"/>
    <xf numFmtId="0" fontId="0" fillId="0" borderId="12" xfId="0" applyBorder="1"/>
    <xf numFmtId="0" fontId="0" fillId="0" borderId="44" xfId="0" applyBorder="1"/>
    <xf numFmtId="0" fontId="0" fillId="2" borderId="45" xfId="0" applyFill="1" applyBorder="1"/>
    <xf numFmtId="0" fontId="4" fillId="9" borderId="44" xfId="0" applyFont="1" applyFill="1" applyBorder="1"/>
    <xf numFmtId="0" fontId="4" fillId="9" borderId="32" xfId="0" applyFont="1" applyFill="1" applyBorder="1"/>
    <xf numFmtId="0" fontId="4" fillId="9" borderId="46" xfId="0" applyFont="1" applyFill="1" applyBorder="1"/>
    <xf numFmtId="0" fontId="4" fillId="9" borderId="25" xfId="0" applyFont="1" applyFill="1" applyBorder="1"/>
    <xf numFmtId="0" fontId="4" fillId="0" borderId="47" xfId="0" applyFont="1" applyBorder="1"/>
    <xf numFmtId="0" fontId="0" fillId="9" borderId="32" xfId="0" applyFont="1" applyFill="1" applyBorder="1"/>
    <xf numFmtId="0" fontId="0" fillId="0" borderId="48" xfId="0" applyBorder="1"/>
    <xf numFmtId="0" fontId="0" fillId="2" borderId="49" xfId="0" applyFill="1" applyBorder="1"/>
    <xf numFmtId="0" fontId="0" fillId="2" borderId="28" xfId="0" applyFill="1" applyBorder="1"/>
    <xf numFmtId="0" fontId="0" fillId="2" borderId="34" xfId="0" applyFill="1" applyBorder="1"/>
    <xf numFmtId="0" fontId="4" fillId="9" borderId="49" xfId="0" applyFont="1" applyFill="1" applyBorder="1"/>
    <xf numFmtId="0" fontId="4" fillId="9" borderId="35" xfId="0" applyFont="1" applyFill="1" applyBorder="1"/>
    <xf numFmtId="0" fontId="4" fillId="9" borderId="38" xfId="0" applyFont="1" applyFill="1" applyBorder="1"/>
    <xf numFmtId="0" fontId="4" fillId="9" borderId="37" xfId="0" applyFont="1" applyFill="1" applyBorder="1"/>
    <xf numFmtId="0" fontId="4" fillId="0" borderId="50" xfId="0" applyFont="1" applyBorder="1"/>
    <xf numFmtId="0" fontId="0" fillId="2" borderId="35" xfId="0" applyFont="1" applyFill="1" applyBorder="1"/>
    <xf numFmtId="0" fontId="0" fillId="2" borderId="51" xfId="0" applyFill="1" applyBorder="1"/>
    <xf numFmtId="0" fontId="0" fillId="2" borderId="24" xfId="0" applyFill="1" applyBorder="1"/>
    <xf numFmtId="0" fontId="0" fillId="2" borderId="22" xfId="0" applyFill="1" applyBorder="1"/>
    <xf numFmtId="0" fontId="0" fillId="2" borderId="52" xfId="0" applyFill="1" applyBorder="1"/>
    <xf numFmtId="0" fontId="4" fillId="9" borderId="24" xfId="0" applyFont="1" applyFill="1" applyBorder="1"/>
    <xf numFmtId="0" fontId="4" fillId="9" borderId="21" xfId="0" applyFont="1" applyFill="1" applyBorder="1"/>
    <xf numFmtId="0" fontId="4" fillId="9" borderId="53" xfId="0" applyFont="1" applyFill="1" applyBorder="1"/>
    <xf numFmtId="0" fontId="4" fillId="9" borderId="54" xfId="0" applyFont="1" applyFill="1" applyBorder="1"/>
    <xf numFmtId="0" fontId="4" fillId="0" borderId="55" xfId="0" applyFont="1" applyBorder="1"/>
    <xf numFmtId="0" fontId="0" fillId="2" borderId="21" xfId="0" applyFont="1" applyFill="1" applyBorder="1"/>
    <xf numFmtId="0" fontId="0" fillId="2" borderId="23" xfId="0" applyFill="1" applyBorder="1"/>
    <xf numFmtId="0" fontId="0" fillId="0" borderId="16" xfId="0" applyBorder="1"/>
    <xf numFmtId="0" fontId="0" fillId="2" borderId="14" xfId="0" applyFill="1" applyBorder="1"/>
    <xf numFmtId="0" fontId="4" fillId="9" borderId="16" xfId="0" applyFont="1" applyFill="1" applyBorder="1"/>
    <xf numFmtId="0" fontId="4" fillId="9" borderId="10" xfId="0" applyFont="1" applyFill="1" applyBorder="1"/>
    <xf numFmtId="0" fontId="4" fillId="9" borderId="56" xfId="0" applyFont="1" applyFill="1" applyBorder="1"/>
    <xf numFmtId="0" fontId="4" fillId="9" borderId="13" xfId="0" applyFont="1" applyFill="1" applyBorder="1"/>
    <xf numFmtId="0" fontId="0" fillId="9" borderId="10" xfId="0" applyFont="1" applyFill="1" applyBorder="1"/>
    <xf numFmtId="0" fontId="0" fillId="0" borderId="57" xfId="0" applyBorder="1"/>
    <xf numFmtId="0" fontId="0" fillId="0" borderId="58" xfId="0" applyBorder="1"/>
    <xf numFmtId="0" fontId="4" fillId="9" borderId="57" xfId="0" applyFont="1" applyFill="1" applyBorder="1"/>
    <xf numFmtId="0" fontId="4" fillId="9" borderId="59" xfId="0" applyFont="1" applyFill="1" applyBorder="1"/>
    <xf numFmtId="0" fontId="4" fillId="9" borderId="60" xfId="0" applyFont="1" applyFill="1" applyBorder="1"/>
    <xf numFmtId="0" fontId="4" fillId="0" borderId="41" xfId="0" applyFont="1" applyBorder="1"/>
    <xf numFmtId="0" fontId="0" fillId="0" borderId="61" xfId="0" applyBorder="1"/>
    <xf numFmtId="0" fontId="0" fillId="0" borderId="0" xfId="0" applyBorder="1"/>
    <xf numFmtId="0" fontId="0" fillId="0" borderId="10" xfId="0" applyBorder="1"/>
    <xf numFmtId="0" fontId="4" fillId="0" borderId="16" xfId="0" applyFont="1" applyBorder="1"/>
    <xf numFmtId="0" fontId="4" fillId="0" borderId="10" xfId="0" applyFont="1" applyBorder="1"/>
    <xf numFmtId="0" fontId="4" fillId="0" borderId="56" xfId="0" applyFont="1" applyBorder="1"/>
    <xf numFmtId="0" fontId="4" fillId="0" borderId="13" xfId="0" applyFont="1" applyBorder="1"/>
    <xf numFmtId="0" fontId="4" fillId="0" borderId="44" xfId="0" applyFont="1" applyBorder="1"/>
    <xf numFmtId="0" fontId="4" fillId="0" borderId="32" xfId="0" applyFont="1" applyBorder="1"/>
    <xf numFmtId="0" fontId="4" fillId="0" borderId="46" xfId="0" applyFont="1" applyBorder="1"/>
    <xf numFmtId="0" fontId="4" fillId="0" borderId="25" xfId="0" applyFont="1" applyBorder="1"/>
    <xf numFmtId="0" fontId="4" fillId="0" borderId="49" xfId="0" applyFont="1" applyBorder="1"/>
    <xf numFmtId="0" fontId="4" fillId="0" borderId="35" xfId="0" applyFont="1" applyBorder="1"/>
    <xf numFmtId="0" fontId="4" fillId="0" borderId="38" xfId="0" applyFont="1" applyBorder="1"/>
    <xf numFmtId="0" fontId="4" fillId="0" borderId="37" xfId="0" applyFont="1" applyBorder="1"/>
    <xf numFmtId="0" fontId="0" fillId="2" borderId="35" xfId="0" applyFill="1" applyBorder="1"/>
    <xf numFmtId="0" fontId="4" fillId="0" borderId="24" xfId="0" applyFont="1" applyBorder="1"/>
    <xf numFmtId="0" fontId="4" fillId="0" borderId="21" xfId="0" applyFont="1" applyBorder="1"/>
    <xf numFmtId="0" fontId="4" fillId="0" borderId="53" xfId="0" applyFont="1" applyBorder="1"/>
    <xf numFmtId="0" fontId="4" fillId="0" borderId="54" xfId="0" applyFont="1" applyBorder="1"/>
    <xf numFmtId="0" fontId="0" fillId="2" borderId="21" xfId="0" applyFill="1" applyBorder="1"/>
    <xf numFmtId="0" fontId="4" fillId="0" borderId="57" xfId="0" applyFont="1" applyBorder="1"/>
    <xf numFmtId="0" fontId="4" fillId="0" borderId="59" xfId="0" applyFont="1" applyBorder="1"/>
    <xf numFmtId="0" fontId="4" fillId="0" borderId="60" xfId="0" applyFont="1" applyBorder="1"/>
    <xf numFmtId="0" fontId="0" fillId="0" borderId="59" xfId="0" applyBorder="1"/>
    <xf numFmtId="0" fontId="0" fillId="0" borderId="49" xfId="0" applyBorder="1"/>
    <xf numFmtId="0" fontId="0" fillId="0" borderId="28" xfId="0" applyBorder="1"/>
    <xf numFmtId="0" fontId="0" fillId="0" borderId="51" xfId="0" applyBorder="1"/>
    <xf numFmtId="0" fontId="0" fillId="0" borderId="62" xfId="0" applyBorder="1" applyAlignment="1"/>
    <xf numFmtId="0" fontId="3" fillId="0" borderId="57" xfId="0" applyFont="1" applyFill="1" applyBorder="1" applyAlignment="1"/>
    <xf numFmtId="0" fontId="3" fillId="0" borderId="58" xfId="0" applyFont="1" applyFill="1" applyBorder="1" applyAlignment="1"/>
    <xf numFmtId="0" fontId="3" fillId="0" borderId="63" xfId="0" applyFont="1" applyFill="1" applyBorder="1" applyAlignment="1"/>
    <xf numFmtId="0" fontId="4" fillId="0" borderId="20" xfId="0" applyFont="1" applyBorder="1"/>
    <xf numFmtId="0" fontId="4" fillId="0" borderId="9" xfId="0" applyFont="1" applyBorder="1"/>
    <xf numFmtId="0" fontId="4" fillId="0" borderId="42" xfId="0" applyFont="1" applyBorder="1"/>
    <xf numFmtId="0" fontId="0" fillId="0" borderId="15" xfId="0" applyBorder="1"/>
    <xf numFmtId="0" fontId="0" fillId="0" borderId="64" xfId="0" applyBorder="1"/>
    <xf numFmtId="0" fontId="0" fillId="2" borderId="36" xfId="0" applyFill="1" applyBorder="1"/>
    <xf numFmtId="0" fontId="0" fillId="2" borderId="62" xfId="0" applyFill="1" applyBorder="1"/>
    <xf numFmtId="0" fontId="0" fillId="0" borderId="63" xfId="0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0" xfId="0" applyFont="1"/>
    <xf numFmtId="0" fontId="2" fillId="0" borderId="33" xfId="0" applyFont="1" applyBorder="1"/>
    <xf numFmtId="0" fontId="0" fillId="0" borderId="50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21" xfId="0" applyFont="1" applyBorder="1"/>
    <xf numFmtId="0" fontId="5" fillId="0" borderId="22" xfId="0" applyFont="1" applyBorder="1"/>
    <xf numFmtId="0" fontId="5" fillId="0" borderId="23" xfId="0" applyFont="1" applyBorder="1"/>
    <xf numFmtId="0" fontId="4" fillId="0" borderId="18" xfId="0" applyFont="1" applyBorder="1"/>
    <xf numFmtId="0" fontId="4" fillId="0" borderId="66" xfId="0" applyFont="1" applyBorder="1"/>
    <xf numFmtId="0" fontId="4" fillId="2" borderId="35" xfId="0" applyFont="1" applyFill="1" applyBorder="1"/>
    <xf numFmtId="0" fontId="4" fillId="2" borderId="37" xfId="0" applyFont="1" applyFill="1" applyBorder="1"/>
    <xf numFmtId="0" fontId="4" fillId="2" borderId="50" xfId="0" applyFont="1" applyFill="1" applyBorder="1"/>
    <xf numFmtId="0" fontId="4" fillId="2" borderId="21" xfId="0" applyFont="1" applyFill="1" applyBorder="1"/>
    <xf numFmtId="0" fontId="4" fillId="2" borderId="54" xfId="0" applyFont="1" applyFill="1" applyBorder="1"/>
    <xf numFmtId="0" fontId="4" fillId="2" borderId="55" xfId="0" applyFont="1" applyFill="1" applyBorder="1"/>
    <xf numFmtId="0" fontId="0" fillId="0" borderId="39" xfId="0" applyBorder="1"/>
    <xf numFmtId="0" fontId="0" fillId="0" borderId="67" xfId="0" applyBorder="1"/>
    <xf numFmtId="0" fontId="0" fillId="0" borderId="37" xfId="0" applyBorder="1"/>
    <xf numFmtId="0" fontId="0" fillId="0" borderId="35" xfId="0" applyBorder="1"/>
    <xf numFmtId="0" fontId="0" fillId="0" borderId="36" xfId="0" applyBorder="1"/>
    <xf numFmtId="0" fontId="0" fillId="0" borderId="50" xfId="0" applyBorder="1"/>
    <xf numFmtId="0" fontId="0" fillId="0" borderId="44" xfId="0" applyBorder="1" applyAlignment="1">
      <alignment textRotation="45"/>
    </xf>
    <xf numFmtId="0" fontId="0" fillId="0" borderId="64" xfId="0" applyBorder="1" applyAlignment="1">
      <alignment textRotation="45"/>
    </xf>
    <xf numFmtId="0" fontId="0" fillId="0" borderId="44" xfId="0" applyBorder="1" applyAlignment="1">
      <alignment horizontal="center"/>
    </xf>
    <xf numFmtId="0" fontId="0" fillId="0" borderId="48" xfId="0" applyBorder="1" applyAlignment="1">
      <alignment horizontal="center"/>
    </xf>
    <xf numFmtId="0" fontId="3" fillId="0" borderId="68" xfId="0" applyFont="1" applyBorder="1"/>
    <xf numFmtId="0" fontId="3" fillId="0" borderId="69" xfId="0" applyFont="1" applyBorder="1"/>
    <xf numFmtId="0" fontId="3" fillId="0" borderId="70" xfId="0" applyFont="1" applyBorder="1"/>
    <xf numFmtId="0" fontId="0" fillId="0" borderId="47" xfId="0" applyBorder="1"/>
    <xf numFmtId="0" fontId="0" fillId="2" borderId="37" xfId="0" applyFill="1" applyBorder="1"/>
    <xf numFmtId="0" fontId="0" fillId="0" borderId="62" xfId="0" applyBorder="1"/>
    <xf numFmtId="0" fontId="0" fillId="2" borderId="54" xfId="0" applyFill="1" applyBorder="1"/>
    <xf numFmtId="0" fontId="0" fillId="0" borderId="55" xfId="0" applyBorder="1"/>
    <xf numFmtId="0" fontId="0" fillId="14" borderId="36" xfId="0" applyFill="1" applyBorder="1"/>
    <xf numFmtId="0" fontId="0" fillId="14" borderId="49" xfId="0" applyFill="1" applyBorder="1"/>
    <xf numFmtId="0" fontId="0" fillId="14" borderId="51" xfId="0" applyFill="1" applyBorder="1"/>
    <xf numFmtId="0" fontId="0" fillId="14" borderId="37" xfId="0" applyFill="1" applyBorder="1"/>
    <xf numFmtId="0" fontId="4" fillId="14" borderId="49" xfId="0" applyFont="1" applyFill="1" applyBorder="1"/>
    <xf numFmtId="0" fontId="4" fillId="14" borderId="35" xfId="0" applyFont="1" applyFill="1" applyBorder="1"/>
    <xf numFmtId="0" fontId="4" fillId="14" borderId="38" xfId="0" applyFont="1" applyFill="1" applyBorder="1"/>
    <xf numFmtId="0" fontId="4" fillId="14" borderId="37" xfId="0" applyFont="1" applyFill="1" applyBorder="1"/>
    <xf numFmtId="0" fontId="0" fillId="2" borderId="50" xfId="0" applyFill="1" applyBorder="1"/>
    <xf numFmtId="0" fontId="0" fillId="14" borderId="62" xfId="0" applyFill="1" applyBorder="1"/>
    <xf numFmtId="0" fontId="0" fillId="14" borderId="24" xfId="0" applyFill="1" applyBorder="1"/>
    <xf numFmtId="0" fontId="0" fillId="14" borderId="23" xfId="0" applyFill="1" applyBorder="1"/>
    <xf numFmtId="0" fontId="0" fillId="14" borderId="54" xfId="0" applyFill="1" applyBorder="1"/>
    <xf numFmtId="0" fontId="4" fillId="14" borderId="24" xfId="0" applyFont="1" applyFill="1" applyBorder="1"/>
    <xf numFmtId="0" fontId="4" fillId="14" borderId="21" xfId="0" applyFont="1" applyFill="1" applyBorder="1"/>
    <xf numFmtId="0" fontId="4" fillId="14" borderId="53" xfId="0" applyFont="1" applyFill="1" applyBorder="1"/>
    <xf numFmtId="0" fontId="4" fillId="14" borderId="54" xfId="0" applyFont="1" applyFill="1" applyBorder="1"/>
    <xf numFmtId="0" fontId="0" fillId="2" borderId="55" xfId="0" applyFill="1" applyBorder="1"/>
    <xf numFmtId="0" fontId="0" fillId="2" borderId="13" xfId="0" applyFill="1" applyBorder="1"/>
    <xf numFmtId="0" fontId="0" fillId="0" borderId="43" xfId="0" applyBorder="1"/>
    <xf numFmtId="0" fontId="0" fillId="2" borderId="25" xfId="0" applyFill="1" applyBorder="1"/>
    <xf numFmtId="0" fontId="0" fillId="9" borderId="16" xfId="0" applyFill="1" applyBorder="1"/>
    <xf numFmtId="0" fontId="0" fillId="9" borderId="15" xfId="0" applyFill="1" applyBorder="1"/>
    <xf numFmtId="0" fontId="0" fillId="9" borderId="12" xfId="0" applyFill="1" applyBorder="1"/>
    <xf numFmtId="0" fontId="0" fillId="9" borderId="13" xfId="0" applyFill="1" applyBorder="1"/>
    <xf numFmtId="0" fontId="0" fillId="9" borderId="11" xfId="0" applyFill="1" applyBorder="1"/>
    <xf numFmtId="0" fontId="0" fillId="9" borderId="10" xfId="0" applyFill="1" applyBorder="1"/>
    <xf numFmtId="0" fontId="0" fillId="9" borderId="43" xfId="0" applyFill="1" applyBorder="1"/>
    <xf numFmtId="0" fontId="0" fillId="9" borderId="44" xfId="0" applyFill="1" applyBorder="1"/>
    <xf numFmtId="0" fontId="0" fillId="9" borderId="64" xfId="0" applyFill="1" applyBorder="1"/>
    <xf numFmtId="0" fontId="0" fillId="9" borderId="48" xfId="0" applyFill="1" applyBorder="1"/>
    <xf numFmtId="0" fontId="0" fillId="9" borderId="25" xfId="0" applyFill="1" applyBorder="1"/>
    <xf numFmtId="0" fontId="0" fillId="9" borderId="27" xfId="0" applyFill="1" applyBorder="1"/>
    <xf numFmtId="0" fontId="0" fillId="9" borderId="32" xfId="0" applyFill="1" applyBorder="1"/>
    <xf numFmtId="0" fontId="0" fillId="9" borderId="47" xfId="0" applyFill="1" applyBorder="1"/>
    <xf numFmtId="0" fontId="4" fillId="14" borderId="28" xfId="0" applyFont="1" applyFill="1" applyBorder="1"/>
    <xf numFmtId="0" fontId="4" fillId="14" borderId="51" xfId="0" applyFont="1" applyFill="1" applyBorder="1"/>
    <xf numFmtId="0" fontId="0" fillId="14" borderId="28" xfId="0" applyFill="1" applyBorder="1"/>
    <xf numFmtId="0" fontId="0" fillId="14" borderId="35" xfId="0" applyFill="1" applyBorder="1"/>
    <xf numFmtId="0" fontId="0" fillId="14" borderId="50" xfId="0" applyFill="1" applyBorder="1"/>
    <xf numFmtId="0" fontId="4" fillId="14" borderId="22" xfId="0" applyFont="1" applyFill="1" applyBorder="1"/>
    <xf numFmtId="0" fontId="4" fillId="14" borderId="23" xfId="0" applyFont="1" applyFill="1" applyBorder="1"/>
    <xf numFmtId="0" fontId="0" fillId="14" borderId="22" xfId="0" applyFill="1" applyBorder="1"/>
    <xf numFmtId="0" fontId="0" fillId="14" borderId="21" xfId="0" applyFill="1" applyBorder="1"/>
    <xf numFmtId="0" fontId="0" fillId="14" borderId="55" xfId="0" applyFill="1" applyBorder="1"/>
    <xf numFmtId="0" fontId="4" fillId="9" borderId="11" xfId="0" applyFont="1" applyFill="1" applyBorder="1"/>
    <xf numFmtId="0" fontId="4" fillId="9" borderId="12" xfId="0" applyFont="1" applyFill="1" applyBorder="1"/>
    <xf numFmtId="0" fontId="4" fillId="9" borderId="27" xfId="0" applyFont="1" applyFill="1" applyBorder="1"/>
    <xf numFmtId="0" fontId="4" fillId="9" borderId="48" xfId="0" applyFont="1" applyFill="1" applyBorder="1"/>
    <xf numFmtId="0" fontId="0" fillId="9" borderId="24" xfId="0" applyFill="1" applyBorder="1"/>
    <xf numFmtId="0" fontId="0" fillId="9" borderId="62" xfId="0" applyFill="1" applyBorder="1"/>
    <xf numFmtId="0" fontId="0" fillId="9" borderId="23" xfId="0" applyFill="1" applyBorder="1"/>
    <xf numFmtId="0" fontId="0" fillId="9" borderId="54" xfId="0" applyFill="1" applyBorder="1"/>
    <xf numFmtId="0" fontId="4" fillId="9" borderId="22" xfId="0" applyFont="1" applyFill="1" applyBorder="1"/>
    <xf numFmtId="0" fontId="4" fillId="9" borderId="23" xfId="0" applyFont="1" applyFill="1" applyBorder="1"/>
    <xf numFmtId="0" fontId="0" fillId="9" borderId="22" xfId="0" applyFill="1" applyBorder="1"/>
    <xf numFmtId="0" fontId="0" fillId="9" borderId="21" xfId="0" applyFill="1" applyBorder="1"/>
    <xf numFmtId="0" fontId="0" fillId="9" borderId="55" xfId="0" applyFill="1" applyBorder="1"/>
    <xf numFmtId="0" fontId="0" fillId="2" borderId="11" xfId="0" applyFill="1" applyBorder="1"/>
    <xf numFmtId="0" fontId="0" fillId="2" borderId="27" xfId="0" applyFill="1" applyBorder="1"/>
    <xf numFmtId="0" fontId="0" fillId="0" borderId="69" xfId="0" applyBorder="1"/>
    <xf numFmtId="0" fontId="1" fillId="0" borderId="9" xfId="0" applyFont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43" xfId="0" applyFill="1" applyBorder="1" applyAlignment="1">
      <alignment horizontal="center" wrapText="1"/>
    </xf>
    <xf numFmtId="0" fontId="0" fillId="2" borderId="66" xfId="0" applyFill="1" applyBorder="1"/>
    <xf numFmtId="0" fontId="0" fillId="0" borderId="54" xfId="0" applyBorder="1"/>
    <xf numFmtId="0" fontId="0" fillId="2" borderId="43" xfId="0" applyFill="1" applyBorder="1" applyAlignment="1">
      <alignment horizontal="center"/>
    </xf>
    <xf numFmtId="0" fontId="0" fillId="2" borderId="56" xfId="0" applyFill="1" applyBorder="1" applyAlignment="1">
      <alignment horizontal="center"/>
    </xf>
    <xf numFmtId="0" fontId="0" fillId="2" borderId="42" xfId="0" applyFill="1" applyBorder="1"/>
    <xf numFmtId="0" fontId="0" fillId="11" borderId="10" xfId="0" applyFill="1" applyBorder="1" applyAlignment="1">
      <alignment horizontal="center"/>
    </xf>
    <xf numFmtId="0" fontId="0" fillId="11" borderId="49" xfId="0" applyFill="1" applyBorder="1" applyAlignment="1">
      <alignment horizontal="center"/>
    </xf>
    <xf numFmtId="0" fontId="0" fillId="11" borderId="28" xfId="0" applyFill="1" applyBorder="1" applyAlignment="1">
      <alignment horizontal="center"/>
    </xf>
    <xf numFmtId="0" fontId="0" fillId="11" borderId="36" xfId="0" applyFill="1" applyBorder="1" applyAlignment="1">
      <alignment horizontal="center"/>
    </xf>
    <xf numFmtId="0" fontId="0" fillId="11" borderId="51" xfId="0" applyFill="1" applyBorder="1" applyAlignment="1">
      <alignment horizontal="center"/>
    </xf>
    <xf numFmtId="0" fontId="0" fillId="0" borderId="42" xfId="0" applyBorder="1"/>
    <xf numFmtId="0" fontId="0" fillId="0" borderId="53" xfId="0" applyBorder="1"/>
    <xf numFmtId="0" fontId="0" fillId="2" borderId="13" xfId="0" applyFill="1" applyBorder="1" applyAlignment="1">
      <alignment horizontal="center" wrapText="1"/>
    </xf>
    <xf numFmtId="0" fontId="0" fillId="2" borderId="50" xfId="0" applyFill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8" fillId="3" borderId="60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8" borderId="0" xfId="0" applyFill="1" applyAlignment="1">
      <alignment horizontal="center" wrapText="1"/>
    </xf>
    <xf numFmtId="0" fontId="0" fillId="4" borderId="8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0" borderId="8" xfId="0" applyFont="1" applyBorder="1" applyAlignment="1">
      <alignment horizontal="center" textRotation="90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0" borderId="39" xfId="0" applyBorder="1" applyAlignment="1">
      <alignment horizontal="center" textRotation="90"/>
    </xf>
    <xf numFmtId="0" fontId="0" fillId="0" borderId="33" xfId="0" applyBorder="1" applyAlignment="1">
      <alignment horizontal="center" textRotation="90"/>
    </xf>
    <xf numFmtId="0" fontId="0" fillId="0" borderId="3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0" xfId="0" applyBorder="1" applyAlignment="1">
      <alignment horizontal="center" textRotation="90"/>
    </xf>
    <xf numFmtId="0" fontId="0" fillId="0" borderId="41" xfId="0" applyBorder="1" applyAlignment="1">
      <alignment horizontal="center" textRotation="90"/>
    </xf>
    <xf numFmtId="0" fontId="2" fillId="0" borderId="3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65" xfId="0" applyFill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0" fillId="0" borderId="0" xfId="0" applyAlignment="1">
      <alignment horizontal="center" textRotation="90"/>
    </xf>
    <xf numFmtId="0" fontId="0" fillId="0" borderId="31" xfId="0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4" fillId="2" borderId="49" xfId="0" applyFont="1" applyFill="1" applyBorder="1"/>
    <xf numFmtId="0" fontId="4" fillId="2" borderId="38" xfId="0" applyFont="1" applyFill="1" applyBorder="1"/>
    <xf numFmtId="0" fontId="4" fillId="2" borderId="24" xfId="0" applyFont="1" applyFill="1" applyBorder="1"/>
    <xf numFmtId="0" fontId="4" fillId="2" borderId="53" xfId="0" applyFont="1" applyFill="1" applyBorder="1"/>
    <xf numFmtId="0" fontId="0" fillId="0" borderId="71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2" borderId="8" xfId="0" applyFill="1" applyBorder="1"/>
    <xf numFmtId="0" fontId="3" fillId="2" borderId="11" xfId="0" applyFont="1" applyFill="1" applyBorder="1"/>
    <xf numFmtId="0" fontId="3" fillId="2" borderId="8" xfId="0" applyFont="1" applyFill="1" applyBorder="1"/>
  </cellXfs>
  <cellStyles count="1">
    <cellStyle name="Normal" xfId="0" builtinId="0"/>
  </cellStyles>
  <dxfs count="48"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opLeftCell="F1" workbookViewId="0">
      <selection activeCell="M7" sqref="M7"/>
    </sheetView>
  </sheetViews>
  <sheetFormatPr defaultRowHeight="15" x14ac:dyDescent="0.25"/>
  <cols>
    <col min="2" max="2" width="12" customWidth="1"/>
    <col min="3" max="8" width="9.5703125" customWidth="1"/>
    <col min="9" max="10" width="15.140625" customWidth="1"/>
  </cols>
  <sheetData>
    <row r="1" spans="1:20" s="33" customFormat="1" ht="45" x14ac:dyDescent="0.25">
      <c r="A1" s="28" t="s">
        <v>43</v>
      </c>
      <c r="B1" s="28" t="s">
        <v>44</v>
      </c>
      <c r="C1" s="29" t="s">
        <v>45</v>
      </c>
      <c r="D1" s="30" t="s">
        <v>46</v>
      </c>
      <c r="E1" s="31" t="s">
        <v>47</v>
      </c>
      <c r="F1" s="29" t="s">
        <v>48</v>
      </c>
      <c r="G1" s="30" t="s">
        <v>49</v>
      </c>
      <c r="H1" s="31" t="s">
        <v>50</v>
      </c>
      <c r="I1" s="32" t="s">
        <v>51</v>
      </c>
      <c r="J1" s="32" t="s">
        <v>52</v>
      </c>
      <c r="N1" s="316" t="s">
        <v>53</v>
      </c>
      <c r="O1" s="316"/>
      <c r="P1" s="316"/>
      <c r="Q1" s="316"/>
      <c r="R1" s="316"/>
      <c r="S1" s="316"/>
    </row>
    <row r="2" spans="1:20" x14ac:dyDescent="0.25">
      <c r="A2" s="5"/>
      <c r="B2" s="5"/>
      <c r="C2" s="5"/>
      <c r="D2" s="5"/>
      <c r="E2" s="5"/>
      <c r="F2" s="5" t="str">
        <f t="shared" ref="F2:F26" si="0">IF(C2&lt;N$5,O$4,IF(C2&lt;N$6,O$5,IF(C2&lt;N$7,O$6,IF(C2&lt;N$8,O$7,IF(C2&lt;N$9,O$8,IF(C2&lt;N$10,O$9,IF(C2&lt;N$11,O$10,IF(C2&lt;N$12,O$11,IF(C2&lt;N$13,O$12,IF(C2&lt;N$14,O$13,O$14))))))))))</f>
        <v>?</v>
      </c>
      <c r="G2" s="5" t="str">
        <f t="shared" ref="G2:G26" si="1">IF(D2&lt;P$5,Q$4,IF(D2&lt;P$6,Q$5,IF(D2&lt;P$7,Q$6,IF(D2&lt;P$8,Q$7,IF(D2&lt;P$9,Q$8,IF(D2&lt;P$10,Q$9,IF(D2&lt;P$11,Q$10,IF(D2&lt;P$12,Q$11,IF(D2&lt;P$13,Q$12,IF(D2&lt;P$14,Q$13,IF(D2&lt;P$15,Q$14,Q$15)))))))))))</f>
        <v>?</v>
      </c>
      <c r="H2" s="5" t="str">
        <f t="shared" ref="H2:H26" si="2">IF(E2&lt;R$5,S$4,IF(E2&lt;R$6,S$5,IF(E2&lt;R$7,S$6,IF(E2&lt;R$8,S$7,IF(E2&lt;R$9,S$8,IF(E2&lt;R$10,S$9,IF(E2&lt;R$11,S$10,IF(E2&lt;R$12,S$11,IF(E2&lt;R$13,S$12,S$13)))))))))</f>
        <v>?</v>
      </c>
      <c r="I2" s="34" t="str">
        <f t="shared" ref="I2:I26" si="3">IF(OR(F2="?",G2="?"),"?",AVERAGE(F2,G2))</f>
        <v>?</v>
      </c>
      <c r="J2" s="34" t="str">
        <f>H2</f>
        <v>?</v>
      </c>
      <c r="N2" s="317" t="s">
        <v>54</v>
      </c>
      <c r="O2" s="317"/>
      <c r="P2" s="318" t="s">
        <v>55</v>
      </c>
      <c r="Q2" s="318"/>
      <c r="R2" s="319" t="s">
        <v>56</v>
      </c>
      <c r="S2" s="319"/>
      <c r="T2" s="141"/>
    </row>
    <row r="3" spans="1:20" x14ac:dyDescent="0.25">
      <c r="A3" s="5"/>
      <c r="B3" s="5"/>
      <c r="C3" s="5"/>
      <c r="D3" s="5"/>
      <c r="E3" s="5"/>
      <c r="F3" s="5" t="str">
        <f t="shared" si="0"/>
        <v>?</v>
      </c>
      <c r="G3" s="5" t="str">
        <f t="shared" si="1"/>
        <v>?</v>
      </c>
      <c r="H3" s="5" t="str">
        <f t="shared" si="2"/>
        <v>?</v>
      </c>
      <c r="I3" s="34" t="str">
        <f t="shared" si="3"/>
        <v>?</v>
      </c>
      <c r="J3" s="34" t="str">
        <f t="shared" ref="J3:J26" si="4">H3</f>
        <v>?</v>
      </c>
      <c r="N3" s="5" t="s">
        <v>26</v>
      </c>
      <c r="O3" s="5" t="s">
        <v>57</v>
      </c>
      <c r="P3" s="5" t="s">
        <v>26</v>
      </c>
      <c r="Q3" s="5" t="s">
        <v>57</v>
      </c>
      <c r="R3" s="5" t="s">
        <v>26</v>
      </c>
      <c r="S3" s="5" t="s">
        <v>57</v>
      </c>
      <c r="T3" s="141"/>
    </row>
    <row r="4" spans="1:20" x14ac:dyDescent="0.25">
      <c r="A4" s="5"/>
      <c r="B4" s="5"/>
      <c r="C4" s="5"/>
      <c r="D4" s="5"/>
      <c r="E4" s="5"/>
      <c r="F4" s="5" t="str">
        <f t="shared" si="0"/>
        <v>?</v>
      </c>
      <c r="G4" s="5" t="str">
        <f t="shared" si="1"/>
        <v>?</v>
      </c>
      <c r="H4" s="5" t="str">
        <f t="shared" si="2"/>
        <v>?</v>
      </c>
      <c r="I4" s="34" t="str">
        <f t="shared" si="3"/>
        <v>?</v>
      </c>
      <c r="J4" s="34" t="str">
        <f t="shared" si="4"/>
        <v>?</v>
      </c>
      <c r="N4" s="36">
        <v>0</v>
      </c>
      <c r="O4" s="36" t="s">
        <v>58</v>
      </c>
      <c r="P4" s="307">
        <v>0</v>
      </c>
      <c r="Q4" s="307" t="s">
        <v>58</v>
      </c>
      <c r="R4" s="307">
        <v>0</v>
      </c>
      <c r="S4" s="307" t="s">
        <v>58</v>
      </c>
      <c r="T4" s="141"/>
    </row>
    <row r="5" spans="1:20" x14ac:dyDescent="0.25">
      <c r="A5" s="5"/>
      <c r="B5" s="5"/>
      <c r="C5" s="5"/>
      <c r="D5" s="5"/>
      <c r="E5" s="5"/>
      <c r="F5" s="5" t="str">
        <f t="shared" si="0"/>
        <v>?</v>
      </c>
      <c r="G5" s="5" t="str">
        <f t="shared" si="1"/>
        <v>?</v>
      </c>
      <c r="H5" s="5" t="str">
        <f t="shared" si="2"/>
        <v>?</v>
      </c>
      <c r="I5" s="34" t="str">
        <f t="shared" si="3"/>
        <v>?</v>
      </c>
      <c r="J5" s="34" t="str">
        <f t="shared" si="4"/>
        <v>?</v>
      </c>
      <c r="N5" s="36">
        <v>1</v>
      </c>
      <c r="O5" s="36">
        <v>3</v>
      </c>
      <c r="P5" s="307">
        <v>8</v>
      </c>
      <c r="Q5" s="307">
        <v>3</v>
      </c>
      <c r="R5" s="307">
        <v>2</v>
      </c>
      <c r="S5" s="307">
        <v>3.5</v>
      </c>
      <c r="T5" s="141"/>
    </row>
    <row r="6" spans="1:20" x14ac:dyDescent="0.25">
      <c r="A6" s="5"/>
      <c r="B6" s="5"/>
      <c r="C6" s="5"/>
      <c r="D6" s="5"/>
      <c r="E6" s="5"/>
      <c r="F6" s="5" t="str">
        <f t="shared" si="0"/>
        <v>?</v>
      </c>
      <c r="G6" s="5" t="str">
        <f t="shared" si="1"/>
        <v>?</v>
      </c>
      <c r="H6" s="5" t="str">
        <f t="shared" si="2"/>
        <v>?</v>
      </c>
      <c r="I6" s="34" t="str">
        <f t="shared" si="3"/>
        <v>?</v>
      </c>
      <c r="J6" s="34" t="str">
        <f t="shared" si="4"/>
        <v>?</v>
      </c>
      <c r="N6" s="36">
        <v>8</v>
      </c>
      <c r="O6" s="36">
        <v>3.5</v>
      </c>
      <c r="P6" s="307">
        <v>16</v>
      </c>
      <c r="Q6" s="307">
        <v>3.5</v>
      </c>
      <c r="R6" s="307">
        <v>4</v>
      </c>
      <c r="S6" s="307">
        <v>4</v>
      </c>
      <c r="T6" s="141"/>
    </row>
    <row r="7" spans="1:20" x14ac:dyDescent="0.25">
      <c r="A7" s="5"/>
      <c r="B7" s="5"/>
      <c r="C7" s="5"/>
      <c r="D7" s="5"/>
      <c r="E7" s="5"/>
      <c r="F7" s="5" t="str">
        <f t="shared" si="0"/>
        <v>?</v>
      </c>
      <c r="G7" s="5" t="str">
        <f t="shared" si="1"/>
        <v>?</v>
      </c>
      <c r="H7" s="5" t="str">
        <f t="shared" si="2"/>
        <v>?</v>
      </c>
      <c r="I7" s="34" t="str">
        <f t="shared" si="3"/>
        <v>?</v>
      </c>
      <c r="J7" s="34" t="str">
        <f t="shared" si="4"/>
        <v>?</v>
      </c>
      <c r="N7" s="36">
        <v>11</v>
      </c>
      <c r="O7" s="36">
        <v>4</v>
      </c>
      <c r="P7" s="307">
        <v>32</v>
      </c>
      <c r="Q7" s="307">
        <v>4</v>
      </c>
      <c r="R7" s="307">
        <v>8</v>
      </c>
      <c r="S7" s="307">
        <v>5</v>
      </c>
      <c r="T7" s="141"/>
    </row>
    <row r="8" spans="1:20" x14ac:dyDescent="0.25">
      <c r="A8" s="5"/>
      <c r="B8" s="5"/>
      <c r="C8" s="5"/>
      <c r="D8" s="5"/>
      <c r="E8" s="5"/>
      <c r="F8" s="5" t="str">
        <f t="shared" si="0"/>
        <v>?</v>
      </c>
      <c r="G8" s="5" t="str">
        <f t="shared" si="1"/>
        <v>?</v>
      </c>
      <c r="H8" s="5" t="str">
        <f t="shared" si="2"/>
        <v>?</v>
      </c>
      <c r="I8" s="34" t="str">
        <f t="shared" si="3"/>
        <v>?</v>
      </c>
      <c r="J8" s="34" t="str">
        <f t="shared" si="4"/>
        <v>?</v>
      </c>
      <c r="N8" s="36">
        <v>16</v>
      </c>
      <c r="O8" s="36">
        <v>5</v>
      </c>
      <c r="P8" s="307">
        <v>36</v>
      </c>
      <c r="Q8" s="307">
        <v>4.5</v>
      </c>
      <c r="R8" s="307">
        <v>10</v>
      </c>
      <c r="S8" s="307">
        <v>6</v>
      </c>
      <c r="T8" s="141"/>
    </row>
    <row r="9" spans="1:20" x14ac:dyDescent="0.25">
      <c r="A9" s="5"/>
      <c r="B9" s="5"/>
      <c r="C9" s="5"/>
      <c r="D9" s="5"/>
      <c r="E9" s="5"/>
      <c r="F9" s="5" t="str">
        <f t="shared" si="0"/>
        <v>?</v>
      </c>
      <c r="G9" s="5" t="str">
        <f t="shared" si="1"/>
        <v>?</v>
      </c>
      <c r="H9" s="5" t="str">
        <f t="shared" si="2"/>
        <v>?</v>
      </c>
      <c r="I9" s="34" t="str">
        <f t="shared" si="3"/>
        <v>?</v>
      </c>
      <c r="J9" s="34" t="str">
        <f t="shared" si="4"/>
        <v>?</v>
      </c>
      <c r="N9" s="36">
        <v>24</v>
      </c>
      <c r="O9" s="36">
        <v>5.5</v>
      </c>
      <c r="P9" s="307">
        <v>40</v>
      </c>
      <c r="Q9" s="307">
        <v>5</v>
      </c>
      <c r="R9" s="308">
        <v>14</v>
      </c>
      <c r="S9" s="308">
        <v>7</v>
      </c>
      <c r="T9" s="141"/>
    </row>
    <row r="10" spans="1:20" x14ac:dyDescent="0.25">
      <c r="A10" s="5"/>
      <c r="B10" s="5"/>
      <c r="C10" s="5"/>
      <c r="D10" s="5"/>
      <c r="E10" s="5"/>
      <c r="F10" s="5" t="str">
        <f t="shared" si="0"/>
        <v>?</v>
      </c>
      <c r="G10" s="5" t="str">
        <f t="shared" si="1"/>
        <v>?</v>
      </c>
      <c r="H10" s="5" t="str">
        <f t="shared" si="2"/>
        <v>?</v>
      </c>
      <c r="I10" s="34" t="str">
        <f t="shared" si="3"/>
        <v>?</v>
      </c>
      <c r="J10" s="34" t="str">
        <f t="shared" si="4"/>
        <v>?</v>
      </c>
      <c r="N10" s="36">
        <v>32</v>
      </c>
      <c r="O10" s="36">
        <v>6</v>
      </c>
      <c r="P10" s="307">
        <v>44</v>
      </c>
      <c r="Q10" s="307">
        <v>5.5</v>
      </c>
      <c r="R10" s="307">
        <v>20</v>
      </c>
      <c r="S10" s="307">
        <v>7.5</v>
      </c>
      <c r="T10" s="141"/>
    </row>
    <row r="11" spans="1:20" x14ac:dyDescent="0.25">
      <c r="A11" s="5"/>
      <c r="B11" s="5"/>
      <c r="C11" s="5"/>
      <c r="D11" s="5"/>
      <c r="E11" s="5"/>
      <c r="F11" s="5" t="str">
        <f t="shared" si="0"/>
        <v>?</v>
      </c>
      <c r="G11" s="5" t="str">
        <f t="shared" si="1"/>
        <v>?</v>
      </c>
      <c r="H11" s="5" t="str">
        <f t="shared" si="2"/>
        <v>?</v>
      </c>
      <c r="I11" s="34" t="str">
        <f t="shared" si="3"/>
        <v>?</v>
      </c>
      <c r="J11" s="34" t="str">
        <f t="shared" si="4"/>
        <v>?</v>
      </c>
      <c r="N11" s="36">
        <v>48</v>
      </c>
      <c r="O11" s="36">
        <v>6.5</v>
      </c>
      <c r="P11" s="307">
        <v>48</v>
      </c>
      <c r="Q11" s="307">
        <v>6</v>
      </c>
      <c r="R11" s="307">
        <v>22</v>
      </c>
      <c r="S11" s="307">
        <v>8</v>
      </c>
      <c r="T11" s="141"/>
    </row>
    <row r="12" spans="1:20" x14ac:dyDescent="0.25">
      <c r="A12" s="5"/>
      <c r="B12" s="5"/>
      <c r="C12" s="5"/>
      <c r="D12" s="5"/>
      <c r="E12" s="5"/>
      <c r="F12" s="5" t="str">
        <f t="shared" si="0"/>
        <v>?</v>
      </c>
      <c r="G12" s="5" t="str">
        <f t="shared" si="1"/>
        <v>?</v>
      </c>
      <c r="H12" s="5" t="str">
        <f t="shared" si="2"/>
        <v>?</v>
      </c>
      <c r="I12" s="34" t="str">
        <f t="shared" si="3"/>
        <v>?</v>
      </c>
      <c r="J12" s="34" t="str">
        <f t="shared" si="4"/>
        <v>?</v>
      </c>
      <c r="N12" s="40">
        <v>62</v>
      </c>
      <c r="O12" s="40">
        <v>7</v>
      </c>
      <c r="P12" s="308">
        <v>56</v>
      </c>
      <c r="Q12" s="308">
        <v>6.5</v>
      </c>
      <c r="R12" s="307">
        <v>24</v>
      </c>
      <c r="S12" s="307" t="s">
        <v>58</v>
      </c>
      <c r="T12" s="141"/>
    </row>
    <row r="13" spans="1:20" x14ac:dyDescent="0.25">
      <c r="A13" s="5"/>
      <c r="B13" s="5"/>
      <c r="C13" s="5"/>
      <c r="D13" s="5"/>
      <c r="E13" s="5"/>
      <c r="F13" s="5" t="str">
        <f t="shared" si="0"/>
        <v>?</v>
      </c>
      <c r="G13" s="5" t="str">
        <f t="shared" si="1"/>
        <v>?</v>
      </c>
      <c r="H13" s="5" t="str">
        <f t="shared" si="2"/>
        <v>?</v>
      </c>
      <c r="I13" s="34" t="str">
        <f t="shared" si="3"/>
        <v>?</v>
      </c>
      <c r="J13" s="34" t="str">
        <f t="shared" si="4"/>
        <v>?</v>
      </c>
      <c r="N13" s="36">
        <v>74</v>
      </c>
      <c r="O13" s="36">
        <v>7.5</v>
      </c>
      <c r="P13" s="307">
        <v>76</v>
      </c>
      <c r="Q13" s="307">
        <v>7</v>
      </c>
      <c r="R13" s="38"/>
      <c r="S13" s="38"/>
      <c r="T13" s="141"/>
    </row>
    <row r="14" spans="1:20" x14ac:dyDescent="0.25">
      <c r="A14" s="5"/>
      <c r="B14" s="5"/>
      <c r="C14" s="5"/>
      <c r="D14" s="5"/>
      <c r="E14" s="5"/>
      <c r="F14" s="5" t="str">
        <f t="shared" si="0"/>
        <v>?</v>
      </c>
      <c r="G14" s="5" t="str">
        <f t="shared" si="1"/>
        <v>?</v>
      </c>
      <c r="H14" s="5" t="str">
        <f t="shared" si="2"/>
        <v>?</v>
      </c>
      <c r="I14" s="34" t="str">
        <f t="shared" si="3"/>
        <v>?</v>
      </c>
      <c r="J14" s="34" t="str">
        <f t="shared" si="4"/>
        <v>?</v>
      </c>
      <c r="N14" s="36">
        <v>84</v>
      </c>
      <c r="O14" s="36" t="s">
        <v>58</v>
      </c>
      <c r="P14" s="307">
        <v>86</v>
      </c>
      <c r="Q14" s="307">
        <v>7.5</v>
      </c>
      <c r="R14" s="5"/>
      <c r="S14" s="5"/>
      <c r="T14" s="141"/>
    </row>
    <row r="15" spans="1:20" x14ac:dyDescent="0.25">
      <c r="A15" s="5"/>
      <c r="B15" s="5"/>
      <c r="C15" s="5"/>
      <c r="D15" s="5"/>
      <c r="E15" s="5"/>
      <c r="F15" s="5" t="str">
        <f t="shared" si="0"/>
        <v>?</v>
      </c>
      <c r="G15" s="5" t="str">
        <f t="shared" si="1"/>
        <v>?</v>
      </c>
      <c r="H15" s="5" t="str">
        <f t="shared" si="2"/>
        <v>?</v>
      </c>
      <c r="I15" s="34" t="str">
        <f t="shared" si="3"/>
        <v>?</v>
      </c>
      <c r="J15" s="34" t="str">
        <f t="shared" si="4"/>
        <v>?</v>
      </c>
      <c r="N15" s="5"/>
      <c r="O15" s="5"/>
      <c r="P15" s="307">
        <v>96</v>
      </c>
      <c r="Q15" s="307" t="s">
        <v>58</v>
      </c>
      <c r="R15" s="5"/>
      <c r="S15" s="5"/>
      <c r="T15" s="141"/>
    </row>
    <row r="16" spans="1:20" x14ac:dyDescent="0.25">
      <c r="A16" s="5"/>
      <c r="B16" s="5"/>
      <c r="C16" s="5"/>
      <c r="D16" s="5"/>
      <c r="E16" s="5"/>
      <c r="F16" s="5" t="str">
        <f t="shared" si="0"/>
        <v>?</v>
      </c>
      <c r="G16" s="5" t="str">
        <f t="shared" si="1"/>
        <v>?</v>
      </c>
      <c r="H16" s="5" t="str">
        <f t="shared" si="2"/>
        <v>?</v>
      </c>
      <c r="I16" s="34" t="str">
        <f t="shared" si="3"/>
        <v>?</v>
      </c>
      <c r="J16" s="34" t="str">
        <f t="shared" si="4"/>
        <v>?</v>
      </c>
      <c r="N16" s="5"/>
      <c r="O16" s="5"/>
      <c r="P16" s="5"/>
      <c r="Q16" s="5"/>
      <c r="R16" s="5"/>
      <c r="S16" s="5"/>
      <c r="T16" s="141"/>
    </row>
    <row r="17" spans="1:25" x14ac:dyDescent="0.25">
      <c r="A17" s="5"/>
      <c r="B17" s="5"/>
      <c r="C17" s="5"/>
      <c r="D17" s="5"/>
      <c r="E17" s="5"/>
      <c r="F17" s="5" t="str">
        <f t="shared" si="0"/>
        <v>?</v>
      </c>
      <c r="G17" s="5" t="str">
        <f t="shared" si="1"/>
        <v>?</v>
      </c>
      <c r="H17" s="5" t="str">
        <f t="shared" si="2"/>
        <v>?</v>
      </c>
      <c r="I17" s="34" t="str">
        <f t="shared" si="3"/>
        <v>?</v>
      </c>
      <c r="J17" s="34" t="str">
        <f t="shared" si="4"/>
        <v>?</v>
      </c>
      <c r="T17" s="141"/>
    </row>
    <row r="18" spans="1:25" x14ac:dyDescent="0.25">
      <c r="A18" s="5"/>
      <c r="B18" s="5"/>
      <c r="C18" s="5"/>
      <c r="D18" s="5"/>
      <c r="E18" s="5"/>
      <c r="F18" s="5" t="str">
        <f t="shared" si="0"/>
        <v>?</v>
      </c>
      <c r="G18" s="5" t="str">
        <f t="shared" si="1"/>
        <v>?</v>
      </c>
      <c r="H18" s="5" t="str">
        <f t="shared" si="2"/>
        <v>?</v>
      </c>
      <c r="I18" s="34" t="str">
        <f t="shared" si="3"/>
        <v>?</v>
      </c>
      <c r="J18" s="34" t="str">
        <f t="shared" si="4"/>
        <v>?</v>
      </c>
    </row>
    <row r="19" spans="1:25" x14ac:dyDescent="0.25">
      <c r="A19" s="5"/>
      <c r="B19" s="5"/>
      <c r="C19" s="5"/>
      <c r="D19" s="5"/>
      <c r="E19" s="5"/>
      <c r="F19" s="5" t="str">
        <f t="shared" si="0"/>
        <v>?</v>
      </c>
      <c r="G19" s="5" t="str">
        <f t="shared" si="1"/>
        <v>?</v>
      </c>
      <c r="H19" s="5" t="str">
        <f t="shared" si="2"/>
        <v>?</v>
      </c>
      <c r="I19" s="34" t="str">
        <f t="shared" si="3"/>
        <v>?</v>
      </c>
      <c r="J19" s="34" t="str">
        <f t="shared" si="4"/>
        <v>?</v>
      </c>
    </row>
    <row r="20" spans="1:25" ht="15.75" thickBot="1" x14ac:dyDescent="0.3">
      <c r="A20" s="5"/>
      <c r="B20" s="5"/>
      <c r="C20" s="5"/>
      <c r="D20" s="5"/>
      <c r="E20" s="5"/>
      <c r="F20" s="5" t="str">
        <f t="shared" si="0"/>
        <v>?</v>
      </c>
      <c r="G20" s="5" t="str">
        <f t="shared" si="1"/>
        <v>?</v>
      </c>
      <c r="H20" s="5" t="str">
        <f t="shared" si="2"/>
        <v>?</v>
      </c>
      <c r="I20" s="34" t="str">
        <f t="shared" si="3"/>
        <v>?</v>
      </c>
      <c r="J20" s="34" t="str">
        <f t="shared" si="4"/>
        <v>?</v>
      </c>
    </row>
    <row r="21" spans="1:25" ht="15.75" thickBot="1" x14ac:dyDescent="0.3">
      <c r="A21" s="5"/>
      <c r="B21" s="5"/>
      <c r="C21" s="5"/>
      <c r="D21" s="5"/>
      <c r="E21" s="5"/>
      <c r="F21" s="5" t="str">
        <f t="shared" si="0"/>
        <v>?</v>
      </c>
      <c r="G21" s="5" t="str">
        <f t="shared" si="1"/>
        <v>?</v>
      </c>
      <c r="H21" s="5" t="str">
        <f t="shared" si="2"/>
        <v>?</v>
      </c>
      <c r="I21" s="34" t="str">
        <f t="shared" si="3"/>
        <v>?</v>
      </c>
      <c r="J21" s="34" t="str">
        <f t="shared" si="4"/>
        <v>?</v>
      </c>
      <c r="N21" s="301">
        <v>0</v>
      </c>
      <c r="O21" s="302" t="s">
        <v>168</v>
      </c>
      <c r="P21" s="302" t="s">
        <v>169</v>
      </c>
      <c r="Q21" s="302" t="s">
        <v>170</v>
      </c>
      <c r="R21" s="302" t="s">
        <v>171</v>
      </c>
      <c r="S21" s="303" t="s">
        <v>172</v>
      </c>
      <c r="T21" s="302" t="s">
        <v>173</v>
      </c>
      <c r="U21" s="302" t="s">
        <v>174</v>
      </c>
      <c r="V21" s="302">
        <v>24</v>
      </c>
      <c r="W21" s="302"/>
      <c r="X21" s="302"/>
      <c r="Y21" s="302"/>
    </row>
    <row r="22" spans="1:25" ht="15.75" thickBot="1" x14ac:dyDescent="0.3">
      <c r="A22" s="5"/>
      <c r="B22" s="5"/>
      <c r="C22" s="5"/>
      <c r="D22" s="5"/>
      <c r="E22" s="5"/>
      <c r="F22" s="5" t="str">
        <f t="shared" si="0"/>
        <v>?</v>
      </c>
      <c r="G22" s="5" t="str">
        <f t="shared" si="1"/>
        <v>?</v>
      </c>
      <c r="H22" s="5" t="str">
        <f t="shared" si="2"/>
        <v>?</v>
      </c>
      <c r="I22" s="34" t="str">
        <f t="shared" si="3"/>
        <v>?</v>
      </c>
      <c r="J22" s="34" t="str">
        <f t="shared" si="4"/>
        <v>?</v>
      </c>
      <c r="N22" s="304" t="s">
        <v>58</v>
      </c>
      <c r="O22" s="305">
        <v>3.5</v>
      </c>
      <c r="P22" s="305">
        <v>4</v>
      </c>
      <c r="Q22" s="305">
        <v>5</v>
      </c>
      <c r="R22" s="305">
        <v>6</v>
      </c>
      <c r="S22" s="306">
        <v>7</v>
      </c>
      <c r="T22" s="305">
        <v>7.5</v>
      </c>
      <c r="U22" s="305">
        <v>8</v>
      </c>
      <c r="V22" s="305" t="s">
        <v>58</v>
      </c>
      <c r="W22" s="305"/>
      <c r="X22" s="305"/>
      <c r="Y22" s="305"/>
    </row>
    <row r="23" spans="1:25" ht="15.75" thickBot="1" x14ac:dyDescent="0.3">
      <c r="A23" s="5"/>
      <c r="B23" s="5"/>
      <c r="C23" s="5"/>
      <c r="D23" s="5"/>
      <c r="E23" s="5"/>
      <c r="F23" s="5" t="str">
        <f t="shared" si="0"/>
        <v>?</v>
      </c>
      <c r="G23" s="5" t="str">
        <f t="shared" si="1"/>
        <v>?</v>
      </c>
      <c r="H23" s="5" t="str">
        <f t="shared" si="2"/>
        <v>?</v>
      </c>
      <c r="I23" s="34" t="str">
        <f t="shared" si="3"/>
        <v>?</v>
      </c>
      <c r="J23" s="34" t="str">
        <f t="shared" si="4"/>
        <v>?</v>
      </c>
    </row>
    <row r="24" spans="1:25" ht="15.75" thickBot="1" x14ac:dyDescent="0.3">
      <c r="A24" s="5"/>
      <c r="B24" s="5"/>
      <c r="C24" s="5"/>
      <c r="D24" s="5"/>
      <c r="E24" s="5"/>
      <c r="F24" s="5" t="str">
        <f t="shared" si="0"/>
        <v>?</v>
      </c>
      <c r="G24" s="5" t="str">
        <f t="shared" si="1"/>
        <v>?</v>
      </c>
      <c r="H24" s="5" t="str">
        <f t="shared" si="2"/>
        <v>?</v>
      </c>
      <c r="I24" s="34" t="str">
        <f t="shared" si="3"/>
        <v>?</v>
      </c>
      <c r="J24" s="34" t="str">
        <f t="shared" si="4"/>
        <v>?</v>
      </c>
      <c r="N24" s="301">
        <v>0</v>
      </c>
      <c r="O24" s="304" t="s">
        <v>58</v>
      </c>
    </row>
    <row r="25" spans="1:25" ht="15.75" thickBot="1" x14ac:dyDescent="0.3">
      <c r="A25" s="5"/>
      <c r="B25" s="5"/>
      <c r="C25" s="5"/>
      <c r="D25" s="5"/>
      <c r="E25" s="5"/>
      <c r="F25" s="5" t="str">
        <f t="shared" si="0"/>
        <v>?</v>
      </c>
      <c r="G25" s="5" t="str">
        <f t="shared" si="1"/>
        <v>?</v>
      </c>
      <c r="H25" s="5" t="str">
        <f t="shared" si="2"/>
        <v>?</v>
      </c>
      <c r="I25" s="34" t="str">
        <f t="shared" si="3"/>
        <v>?</v>
      </c>
      <c r="J25" s="34" t="str">
        <f t="shared" si="4"/>
        <v>?</v>
      </c>
      <c r="N25" s="302">
        <v>2</v>
      </c>
      <c r="O25" s="305">
        <v>3.5</v>
      </c>
    </row>
    <row r="26" spans="1:25" ht="15.75" thickBot="1" x14ac:dyDescent="0.3">
      <c r="A26" s="5"/>
      <c r="B26" s="5"/>
      <c r="C26" s="5"/>
      <c r="D26" s="5"/>
      <c r="E26" s="5"/>
      <c r="F26" s="5" t="str">
        <f t="shared" si="0"/>
        <v>?</v>
      </c>
      <c r="G26" s="5" t="str">
        <f t="shared" si="1"/>
        <v>?</v>
      </c>
      <c r="H26" s="5" t="str">
        <f t="shared" si="2"/>
        <v>?</v>
      </c>
      <c r="I26" s="34" t="str">
        <f t="shared" si="3"/>
        <v>?</v>
      </c>
      <c r="J26" s="34" t="str">
        <f t="shared" si="4"/>
        <v>?</v>
      </c>
      <c r="N26" s="302">
        <v>4</v>
      </c>
      <c r="O26" s="305">
        <v>4</v>
      </c>
    </row>
    <row r="27" spans="1:25" ht="15.75" thickBot="1" x14ac:dyDescent="0.3">
      <c r="N27" s="302">
        <v>8</v>
      </c>
      <c r="O27" s="305">
        <v>5</v>
      </c>
    </row>
    <row r="28" spans="1:25" ht="15.75" thickBot="1" x14ac:dyDescent="0.3">
      <c r="N28" s="302">
        <v>10</v>
      </c>
      <c r="O28" s="305">
        <v>6</v>
      </c>
    </row>
    <row r="29" spans="1:25" ht="15.75" thickBot="1" x14ac:dyDescent="0.3">
      <c r="N29" s="303">
        <v>14</v>
      </c>
      <c r="O29" s="306">
        <v>7</v>
      </c>
    </row>
    <row r="30" spans="1:25" ht="15.75" thickBot="1" x14ac:dyDescent="0.3">
      <c r="N30" s="302">
        <v>20</v>
      </c>
      <c r="O30" s="305">
        <v>7.5</v>
      </c>
    </row>
    <row r="31" spans="1:25" ht="15.75" thickBot="1" x14ac:dyDescent="0.3">
      <c r="N31" s="302">
        <v>22</v>
      </c>
      <c r="O31" s="305">
        <v>8</v>
      </c>
    </row>
    <row r="32" spans="1:25" ht="15.75" thickBot="1" x14ac:dyDescent="0.3">
      <c r="N32" s="302">
        <v>24</v>
      </c>
      <c r="O32" s="305" t="s">
        <v>58</v>
      </c>
    </row>
    <row r="33" spans="14:15" ht="15.75" thickBot="1" x14ac:dyDescent="0.3">
      <c r="N33" s="302"/>
      <c r="O33" s="305"/>
    </row>
    <row r="34" spans="14:15" ht="15.75" thickBot="1" x14ac:dyDescent="0.3">
      <c r="N34" s="302"/>
      <c r="O34" s="305"/>
    </row>
    <row r="35" spans="14:15" ht="15.75" thickBot="1" x14ac:dyDescent="0.3">
      <c r="N35" s="302"/>
      <c r="O35" s="305"/>
    </row>
  </sheetData>
  <mergeCells count="4">
    <mergeCell ref="N1:S1"/>
    <mergeCell ref="N2:O2"/>
    <mergeCell ref="P2:Q2"/>
    <mergeCell ref="R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5D9EE-226F-474B-A015-D01F87F396C6}">
  <dimension ref="A1:Z27"/>
  <sheetViews>
    <sheetView topLeftCell="I1" workbookViewId="0">
      <selection activeCell="R18" sqref="R18:Y25"/>
    </sheetView>
  </sheetViews>
  <sheetFormatPr defaultRowHeight="15" x14ac:dyDescent="0.25"/>
  <cols>
    <col min="2" max="2" width="12" customWidth="1"/>
    <col min="3" max="8" width="9.5703125" customWidth="1"/>
    <col min="9" max="10" width="15.140625" customWidth="1"/>
  </cols>
  <sheetData>
    <row r="1" spans="1:19" s="33" customFormat="1" ht="45" x14ac:dyDescent="0.25">
      <c r="A1" s="28" t="s">
        <v>43</v>
      </c>
      <c r="B1" s="28" t="s">
        <v>44</v>
      </c>
      <c r="C1" s="29" t="s">
        <v>159</v>
      </c>
      <c r="D1" s="30" t="s">
        <v>160</v>
      </c>
      <c r="E1" s="31" t="s">
        <v>161</v>
      </c>
      <c r="F1" s="29" t="s">
        <v>163</v>
      </c>
      <c r="G1" s="30" t="s">
        <v>164</v>
      </c>
      <c r="H1" s="31" t="s">
        <v>165</v>
      </c>
      <c r="I1" s="32" t="s">
        <v>51</v>
      </c>
      <c r="J1" s="32" t="s">
        <v>162</v>
      </c>
      <c r="N1" s="316" t="s">
        <v>53</v>
      </c>
      <c r="O1" s="316"/>
      <c r="P1" s="316"/>
      <c r="Q1" s="316"/>
      <c r="R1" s="316"/>
      <c r="S1" s="316"/>
    </row>
    <row r="2" spans="1:19" x14ac:dyDescent="0.25">
      <c r="A2" s="5"/>
      <c r="B2" s="5"/>
      <c r="C2" s="5"/>
      <c r="D2" s="5"/>
      <c r="E2" s="17"/>
      <c r="F2" s="5" t="str">
        <f t="shared" ref="F2:F27" si="0">IF(C2&lt;N$5,O$4,IF(C2&lt;N$6,O$5,IF(C2&lt;N$7,O$6,IF(C2&lt;N$8,O$7,IF(C2&lt;N$9,O$8,IF(C2&lt;N$10,O$9,IF(C2&lt;N$11,O$10,IF(C2&lt;N$12,O$11,IF(C2&lt;N$13,O$12,IF(C2&lt;N$14,O$13,O$14))))))))))</f>
        <v>?</v>
      </c>
      <c r="G2" s="5" t="str">
        <f t="shared" ref="G2:G27" si="1">IF(D2&lt;P$5,Q$4,IF(D2&lt;P$6,Q$5,IF(D2&lt;P$7,Q$6,IF(D2&lt;P$8,Q$7,IF(D2&lt;P$9,Q$8,IF(D2&lt;P$10,Q$9,IF(D2&lt;P$11,Q$10,IF(D2&lt;P$12,Q$11,IF(D2&lt;P$13,Q$12,IF(D2&lt;P$14,Q$13,IF(D2&lt;P$15,Q$14,Q$15)))))))))))</f>
        <v>?</v>
      </c>
      <c r="H2" s="5" t="str">
        <f t="shared" ref="H2:H27" si="2">IF(E2&lt;R$5,S$4,IF(E2&lt;R$6,S$5,IF(E2&lt;R$7,S$6,IF(E2&lt;R$8,S$7,IF(E2&lt;R$9,S$8,IF(E2&lt;R$10,S$9,IF(E2&lt;R$11,S$10,IF(E2&lt;R$12,S$11,IF(E2&lt;R$13,S$12,S$13)))))))))</f>
        <v>?</v>
      </c>
      <c r="I2" s="34" t="str">
        <f t="shared" ref="I2:I27" si="3">IF(OR(F2="?",G2="?"),"?",AVERAGE(F2,G2))</f>
        <v>?</v>
      </c>
      <c r="J2" s="34" t="str">
        <f>H2</f>
        <v>?</v>
      </c>
      <c r="N2" s="320" t="s">
        <v>54</v>
      </c>
      <c r="O2" s="320"/>
      <c r="P2" s="321" t="s">
        <v>55</v>
      </c>
      <c r="Q2" s="321"/>
      <c r="R2" s="322" t="s">
        <v>56</v>
      </c>
      <c r="S2" s="322"/>
    </row>
    <row r="3" spans="1:19" x14ac:dyDescent="0.25">
      <c r="A3" s="5"/>
      <c r="B3" s="5"/>
      <c r="C3" s="5"/>
      <c r="D3" s="5"/>
      <c r="E3" s="17"/>
      <c r="F3" s="5" t="str">
        <f t="shared" si="0"/>
        <v>?</v>
      </c>
      <c r="G3" s="5" t="str">
        <f t="shared" si="1"/>
        <v>?</v>
      </c>
      <c r="H3" s="5" t="str">
        <f t="shared" si="2"/>
        <v>?</v>
      </c>
      <c r="I3" s="34" t="str">
        <f t="shared" si="3"/>
        <v>?</v>
      </c>
      <c r="J3" s="34" t="str">
        <f t="shared" ref="J3:J27" si="4">H3</f>
        <v>?</v>
      </c>
      <c r="N3" s="5" t="s">
        <v>26</v>
      </c>
      <c r="O3" s="5" t="s">
        <v>57</v>
      </c>
      <c r="P3" s="74" t="s">
        <v>26</v>
      </c>
      <c r="Q3" s="35" t="s">
        <v>57</v>
      </c>
      <c r="R3" s="35" t="s">
        <v>26</v>
      </c>
      <c r="S3" s="35" t="s">
        <v>57</v>
      </c>
    </row>
    <row r="4" spans="1:19" x14ac:dyDescent="0.25">
      <c r="A4" s="5"/>
      <c r="B4" s="5"/>
      <c r="C4" s="5"/>
      <c r="D4" s="5"/>
      <c r="E4" s="17"/>
      <c r="F4" s="5" t="str">
        <f t="shared" si="0"/>
        <v>?</v>
      </c>
      <c r="G4" s="5" t="str">
        <f t="shared" si="1"/>
        <v>?</v>
      </c>
      <c r="H4" s="5" t="str">
        <f t="shared" si="2"/>
        <v>?</v>
      </c>
      <c r="I4" s="34" t="str">
        <f t="shared" si="3"/>
        <v>?</v>
      </c>
      <c r="J4" s="34" t="str">
        <f t="shared" si="4"/>
        <v>?</v>
      </c>
      <c r="N4" s="36">
        <v>0</v>
      </c>
      <c r="O4" s="37" t="s">
        <v>58</v>
      </c>
      <c r="P4" s="36">
        <v>0</v>
      </c>
      <c r="Q4" s="36" t="s">
        <v>58</v>
      </c>
      <c r="R4" s="276">
        <v>0</v>
      </c>
      <c r="S4" s="38" t="s">
        <v>58</v>
      </c>
    </row>
    <row r="5" spans="1:19" x14ac:dyDescent="0.25">
      <c r="A5" s="5"/>
      <c r="B5" s="5"/>
      <c r="C5" s="5"/>
      <c r="D5" s="5"/>
      <c r="E5" s="17"/>
      <c r="F5" s="5" t="str">
        <f t="shared" si="0"/>
        <v>?</v>
      </c>
      <c r="G5" s="5" t="str">
        <f t="shared" si="1"/>
        <v>?</v>
      </c>
      <c r="H5" s="5" t="str">
        <f t="shared" si="2"/>
        <v>?</v>
      </c>
      <c r="I5" s="34" t="str">
        <f t="shared" si="3"/>
        <v>?</v>
      </c>
      <c r="J5" s="34" t="str">
        <f t="shared" si="4"/>
        <v>?</v>
      </c>
      <c r="N5" s="36">
        <v>20</v>
      </c>
      <c r="O5" s="37">
        <v>5</v>
      </c>
      <c r="P5" s="36">
        <v>22</v>
      </c>
      <c r="Q5" s="36">
        <v>5</v>
      </c>
      <c r="R5" s="276">
        <v>2</v>
      </c>
      <c r="S5" s="38">
        <v>3</v>
      </c>
    </row>
    <row r="6" spans="1:19" x14ac:dyDescent="0.25">
      <c r="A6" s="5"/>
      <c r="B6" s="5"/>
      <c r="C6" s="5"/>
      <c r="D6" s="5"/>
      <c r="E6" s="17"/>
      <c r="F6" s="5" t="str">
        <f t="shared" si="0"/>
        <v>?</v>
      </c>
      <c r="G6" s="5" t="str">
        <f t="shared" si="1"/>
        <v>?</v>
      </c>
      <c r="H6" s="5" t="str">
        <f t="shared" si="2"/>
        <v>?</v>
      </c>
      <c r="I6" s="34" t="str">
        <f t="shared" si="3"/>
        <v>?</v>
      </c>
      <c r="J6" s="34" t="str">
        <f t="shared" si="4"/>
        <v>?</v>
      </c>
      <c r="N6" s="36">
        <v>28</v>
      </c>
      <c r="O6" s="37">
        <v>5.5</v>
      </c>
      <c r="P6" s="36">
        <v>32</v>
      </c>
      <c r="Q6" s="36">
        <v>5.5</v>
      </c>
      <c r="R6" s="276">
        <v>4</v>
      </c>
      <c r="S6" s="38">
        <v>4</v>
      </c>
    </row>
    <row r="7" spans="1:19" x14ac:dyDescent="0.25">
      <c r="A7" s="5"/>
      <c r="B7" s="5"/>
      <c r="C7" s="5"/>
      <c r="D7" s="5"/>
      <c r="E7" s="17"/>
      <c r="F7" s="5" t="str">
        <f t="shared" si="0"/>
        <v>?</v>
      </c>
      <c r="G7" s="5" t="str">
        <f t="shared" si="1"/>
        <v>?</v>
      </c>
      <c r="H7" s="5" t="str">
        <f t="shared" si="2"/>
        <v>?</v>
      </c>
      <c r="I7" s="34" t="str">
        <f t="shared" si="3"/>
        <v>?</v>
      </c>
      <c r="J7" s="34" t="str">
        <f t="shared" si="4"/>
        <v>?</v>
      </c>
      <c r="N7" s="36">
        <v>36</v>
      </c>
      <c r="O7" s="37">
        <v>6</v>
      </c>
      <c r="P7" s="36">
        <v>41</v>
      </c>
      <c r="Q7" s="36">
        <v>6</v>
      </c>
      <c r="R7" s="276">
        <v>6</v>
      </c>
      <c r="S7" s="38">
        <v>5</v>
      </c>
    </row>
    <row r="8" spans="1:19" x14ac:dyDescent="0.25">
      <c r="A8" s="5"/>
      <c r="B8" s="5"/>
      <c r="C8" s="5"/>
      <c r="D8" s="5"/>
      <c r="E8" s="17"/>
      <c r="F8" s="5" t="str">
        <f t="shared" si="0"/>
        <v>?</v>
      </c>
      <c r="G8" s="5" t="str">
        <f t="shared" si="1"/>
        <v>?</v>
      </c>
      <c r="H8" s="5" t="str">
        <f t="shared" si="2"/>
        <v>?</v>
      </c>
      <c r="I8" s="34" t="str">
        <f t="shared" si="3"/>
        <v>?</v>
      </c>
      <c r="J8" s="34" t="str">
        <f t="shared" si="4"/>
        <v>?</v>
      </c>
      <c r="N8" s="36">
        <v>42</v>
      </c>
      <c r="O8" s="37">
        <v>6.5</v>
      </c>
      <c r="P8" s="36">
        <v>48</v>
      </c>
      <c r="Q8" s="36">
        <v>6.5</v>
      </c>
      <c r="R8" s="276">
        <v>8</v>
      </c>
      <c r="S8" s="38">
        <v>6</v>
      </c>
    </row>
    <row r="9" spans="1:19" x14ac:dyDescent="0.25">
      <c r="A9" s="5"/>
      <c r="B9" s="5"/>
      <c r="C9" s="5"/>
      <c r="D9" s="5"/>
      <c r="E9" s="17"/>
      <c r="F9" s="5" t="str">
        <f t="shared" si="0"/>
        <v>?</v>
      </c>
      <c r="G9" s="5" t="str">
        <f t="shared" si="1"/>
        <v>?</v>
      </c>
      <c r="H9" s="5" t="str">
        <f t="shared" si="2"/>
        <v>?</v>
      </c>
      <c r="I9" s="34" t="str">
        <f t="shared" si="3"/>
        <v>?</v>
      </c>
      <c r="J9" s="34" t="str">
        <f t="shared" si="4"/>
        <v>?</v>
      </c>
      <c r="N9" s="277">
        <v>48</v>
      </c>
      <c r="O9" s="278">
        <v>7</v>
      </c>
      <c r="P9" s="277">
        <v>55</v>
      </c>
      <c r="Q9" s="277">
        <v>7</v>
      </c>
      <c r="R9" s="276">
        <v>10</v>
      </c>
      <c r="S9" s="38">
        <v>6.5</v>
      </c>
    </row>
    <row r="10" spans="1:19" x14ac:dyDescent="0.25">
      <c r="A10" s="5"/>
      <c r="B10" s="5"/>
      <c r="C10" s="5"/>
      <c r="D10" s="5"/>
      <c r="E10" s="17"/>
      <c r="F10" s="5" t="str">
        <f t="shared" si="0"/>
        <v>?</v>
      </c>
      <c r="G10" s="5" t="str">
        <f t="shared" si="1"/>
        <v>?</v>
      </c>
      <c r="H10" s="5" t="str">
        <f t="shared" si="2"/>
        <v>?</v>
      </c>
      <c r="I10" s="34" t="str">
        <f t="shared" si="3"/>
        <v>?</v>
      </c>
      <c r="J10" s="34" t="str">
        <f t="shared" si="4"/>
        <v>?</v>
      </c>
      <c r="N10" s="36">
        <v>56</v>
      </c>
      <c r="O10" s="37">
        <v>7.5</v>
      </c>
      <c r="P10" s="36">
        <v>64</v>
      </c>
      <c r="Q10" s="36">
        <v>7.5</v>
      </c>
      <c r="R10" s="279">
        <v>12</v>
      </c>
      <c r="S10" s="39">
        <v>7</v>
      </c>
    </row>
    <row r="11" spans="1:19" x14ac:dyDescent="0.25">
      <c r="A11" s="5"/>
      <c r="B11" s="5"/>
      <c r="C11" s="5"/>
      <c r="D11" s="5"/>
      <c r="E11" s="17"/>
      <c r="F11" s="5" t="str">
        <f t="shared" si="0"/>
        <v>?</v>
      </c>
      <c r="G11" s="5" t="str">
        <f t="shared" si="1"/>
        <v>?</v>
      </c>
      <c r="H11" s="5" t="str">
        <f t="shared" si="2"/>
        <v>?</v>
      </c>
      <c r="I11" s="34" t="str">
        <f t="shared" si="3"/>
        <v>?</v>
      </c>
      <c r="J11" s="34" t="str">
        <f t="shared" si="4"/>
        <v>?</v>
      </c>
      <c r="N11" s="36">
        <v>70</v>
      </c>
      <c r="O11" s="37">
        <v>8</v>
      </c>
      <c r="P11" s="36">
        <v>80</v>
      </c>
      <c r="Q11" s="36">
        <v>8</v>
      </c>
      <c r="R11" s="276">
        <v>16</v>
      </c>
      <c r="S11" s="38">
        <v>7.5</v>
      </c>
    </row>
    <row r="12" spans="1:19" x14ac:dyDescent="0.25">
      <c r="A12" s="5"/>
      <c r="B12" s="5"/>
      <c r="C12" s="5"/>
      <c r="D12" s="5"/>
      <c r="E12" s="17"/>
      <c r="F12" s="5" t="str">
        <f t="shared" si="0"/>
        <v>?</v>
      </c>
      <c r="G12" s="5" t="str">
        <f t="shared" si="1"/>
        <v>?</v>
      </c>
      <c r="H12" s="5" t="str">
        <f t="shared" si="2"/>
        <v>?</v>
      </c>
      <c r="I12" s="34" t="str">
        <f t="shared" si="3"/>
        <v>?</v>
      </c>
      <c r="J12" s="34" t="str">
        <f t="shared" si="4"/>
        <v>?</v>
      </c>
      <c r="N12" s="280">
        <v>84</v>
      </c>
      <c r="O12" s="281" t="s">
        <v>58</v>
      </c>
      <c r="P12" s="280">
        <v>96</v>
      </c>
      <c r="Q12" s="282" t="s">
        <v>58</v>
      </c>
      <c r="R12" s="276">
        <v>20</v>
      </c>
      <c r="S12" s="38">
        <v>8</v>
      </c>
    </row>
    <row r="13" spans="1:19" x14ac:dyDescent="0.25">
      <c r="A13" s="5"/>
      <c r="B13" s="5"/>
      <c r="C13" s="5"/>
      <c r="D13" s="5"/>
      <c r="E13" s="17"/>
      <c r="F13" s="5" t="str">
        <f t="shared" si="0"/>
        <v>?</v>
      </c>
      <c r="G13" s="5" t="str">
        <f t="shared" si="1"/>
        <v>?</v>
      </c>
      <c r="H13" s="5" t="str">
        <f t="shared" si="2"/>
        <v>?</v>
      </c>
      <c r="I13" s="34" t="str">
        <f t="shared" si="3"/>
        <v>?</v>
      </c>
      <c r="J13" s="34" t="str">
        <f t="shared" si="4"/>
        <v>?</v>
      </c>
      <c r="N13" s="36"/>
      <c r="O13" s="36"/>
      <c r="P13" s="283"/>
      <c r="Q13" s="37"/>
      <c r="R13" s="38"/>
      <c r="S13" s="36"/>
    </row>
    <row r="14" spans="1:19" x14ac:dyDescent="0.25">
      <c r="A14" s="5"/>
      <c r="B14" s="5"/>
      <c r="C14" s="5"/>
      <c r="D14" s="5"/>
      <c r="E14" s="17"/>
      <c r="F14" s="5" t="str">
        <f t="shared" si="0"/>
        <v>?</v>
      </c>
      <c r="G14" s="5" t="str">
        <f t="shared" si="1"/>
        <v>?</v>
      </c>
      <c r="H14" s="5" t="str">
        <f t="shared" si="2"/>
        <v>?</v>
      </c>
      <c r="I14" s="34" t="str">
        <f t="shared" si="3"/>
        <v>?</v>
      </c>
      <c r="J14" s="34" t="str">
        <f t="shared" si="4"/>
        <v>?</v>
      </c>
      <c r="N14" s="36"/>
      <c r="O14" s="36"/>
      <c r="P14" s="283"/>
      <c r="Q14" s="36"/>
    </row>
    <row r="15" spans="1:19" x14ac:dyDescent="0.25">
      <c r="A15" s="5"/>
      <c r="B15" s="5"/>
      <c r="C15" s="5"/>
      <c r="D15" s="5"/>
      <c r="E15" s="17"/>
      <c r="F15" s="5" t="str">
        <f t="shared" si="0"/>
        <v>?</v>
      </c>
      <c r="G15" s="5" t="str">
        <f t="shared" si="1"/>
        <v>?</v>
      </c>
      <c r="H15" s="5" t="str">
        <f t="shared" si="2"/>
        <v>?</v>
      </c>
      <c r="I15" s="34" t="str">
        <f t="shared" si="3"/>
        <v>?</v>
      </c>
      <c r="J15" s="34" t="str">
        <f t="shared" si="4"/>
        <v>?</v>
      </c>
      <c r="N15" s="5"/>
      <c r="O15" s="5"/>
      <c r="P15" s="283"/>
      <c r="Q15" s="36"/>
    </row>
    <row r="16" spans="1:19" x14ac:dyDescent="0.25">
      <c r="A16" s="5"/>
      <c r="B16" s="5"/>
      <c r="C16" s="5"/>
      <c r="D16" s="5"/>
      <c r="E16" s="17"/>
      <c r="F16" s="5" t="str">
        <f t="shared" si="0"/>
        <v>?</v>
      </c>
      <c r="G16" s="5" t="str">
        <f t="shared" si="1"/>
        <v>?</v>
      </c>
      <c r="H16" s="5" t="str">
        <f t="shared" si="2"/>
        <v>?</v>
      </c>
      <c r="I16" s="34" t="str">
        <f t="shared" si="3"/>
        <v>?</v>
      </c>
      <c r="J16" s="34" t="str">
        <f t="shared" si="4"/>
        <v>?</v>
      </c>
    </row>
    <row r="17" spans="1:26" x14ac:dyDescent="0.25">
      <c r="A17" s="5"/>
      <c r="B17" s="5"/>
      <c r="C17" s="5"/>
      <c r="D17" s="5"/>
      <c r="E17" s="17"/>
      <c r="F17" s="5" t="str">
        <f t="shared" si="0"/>
        <v>?</v>
      </c>
      <c r="G17" s="5" t="str">
        <f t="shared" si="1"/>
        <v>?</v>
      </c>
      <c r="H17" s="5" t="str">
        <f t="shared" si="2"/>
        <v>?</v>
      </c>
      <c r="I17" s="34" t="str">
        <f t="shared" si="3"/>
        <v>?</v>
      </c>
      <c r="J17" s="34" t="str">
        <f t="shared" si="4"/>
        <v>?</v>
      </c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</row>
    <row r="18" spans="1:26" x14ac:dyDescent="0.25">
      <c r="A18" s="5"/>
      <c r="B18" s="5"/>
      <c r="C18" s="5"/>
      <c r="D18" s="5"/>
      <c r="E18" s="17"/>
      <c r="F18" s="5" t="str">
        <f t="shared" si="0"/>
        <v>?</v>
      </c>
      <c r="G18" s="5" t="str">
        <f t="shared" si="1"/>
        <v>?</v>
      </c>
      <c r="H18" s="5" t="str">
        <f t="shared" si="2"/>
        <v>?</v>
      </c>
      <c r="I18" s="34" t="str">
        <f t="shared" si="3"/>
        <v>?</v>
      </c>
      <c r="J18" s="34" t="str">
        <f t="shared" si="4"/>
        <v>?</v>
      </c>
      <c r="N18" s="309"/>
      <c r="O18" s="309"/>
      <c r="P18" s="309"/>
      <c r="Q18" s="309"/>
      <c r="R18" s="311"/>
      <c r="S18" s="311"/>
      <c r="T18" s="311"/>
      <c r="U18" s="311"/>
      <c r="V18" s="311"/>
      <c r="W18" s="312"/>
      <c r="X18" s="312"/>
      <c r="Y18" s="312"/>
      <c r="Z18" s="141"/>
    </row>
    <row r="19" spans="1:26" x14ac:dyDescent="0.25">
      <c r="A19" s="5"/>
      <c r="B19" s="5"/>
      <c r="C19" s="5"/>
      <c r="D19" s="5"/>
      <c r="E19" s="17"/>
      <c r="F19" s="5" t="str">
        <f t="shared" si="0"/>
        <v>?</v>
      </c>
      <c r="G19" s="5" t="str">
        <f t="shared" si="1"/>
        <v>?</v>
      </c>
      <c r="H19" s="5" t="str">
        <f t="shared" si="2"/>
        <v>?</v>
      </c>
      <c r="I19" s="34" t="str">
        <f t="shared" si="3"/>
        <v>?</v>
      </c>
      <c r="J19" s="34" t="str">
        <f t="shared" si="4"/>
        <v>?</v>
      </c>
      <c r="N19" s="309"/>
      <c r="O19" s="309"/>
      <c r="P19" s="309"/>
      <c r="Q19" s="309"/>
      <c r="R19" s="311"/>
      <c r="S19" s="311"/>
      <c r="T19" s="311"/>
      <c r="U19" s="311"/>
      <c r="V19" s="311"/>
      <c r="W19" s="312"/>
      <c r="X19" s="312"/>
      <c r="Y19" s="312"/>
      <c r="Z19" s="141"/>
    </row>
    <row r="20" spans="1:26" x14ac:dyDescent="0.25">
      <c r="A20" s="5"/>
      <c r="B20" s="5"/>
      <c r="C20" s="5"/>
      <c r="D20" s="5"/>
      <c r="E20" s="17"/>
      <c r="F20" s="5" t="str">
        <f t="shared" si="0"/>
        <v>?</v>
      </c>
      <c r="G20" s="5" t="str">
        <f t="shared" si="1"/>
        <v>?</v>
      </c>
      <c r="H20" s="5" t="str">
        <f t="shared" si="2"/>
        <v>?</v>
      </c>
      <c r="I20" s="34" t="str">
        <f t="shared" si="3"/>
        <v>?</v>
      </c>
      <c r="J20" s="34" t="str">
        <f t="shared" si="4"/>
        <v>?</v>
      </c>
      <c r="N20" s="141"/>
      <c r="O20" s="141"/>
      <c r="P20" s="141"/>
      <c r="Q20" s="141"/>
      <c r="R20" s="312"/>
      <c r="S20" s="312"/>
      <c r="T20" s="312"/>
      <c r="U20" s="312"/>
      <c r="V20" s="312"/>
      <c r="W20" s="312"/>
      <c r="X20" s="312"/>
      <c r="Y20" s="312"/>
      <c r="Z20" s="141"/>
    </row>
    <row r="21" spans="1:26" x14ac:dyDescent="0.25">
      <c r="A21" s="5"/>
      <c r="B21" s="5"/>
      <c r="C21" s="5"/>
      <c r="D21" s="5"/>
      <c r="E21" s="17"/>
      <c r="F21" s="5" t="str">
        <f t="shared" si="0"/>
        <v>?</v>
      </c>
      <c r="G21" s="5" t="str">
        <f t="shared" si="1"/>
        <v>?</v>
      </c>
      <c r="H21" s="5" t="str">
        <f t="shared" si="2"/>
        <v>?</v>
      </c>
      <c r="I21" s="34" t="str">
        <f t="shared" si="3"/>
        <v>?</v>
      </c>
      <c r="J21" s="34" t="str">
        <f t="shared" si="4"/>
        <v>?</v>
      </c>
      <c r="N21" s="141"/>
      <c r="O21" s="141"/>
      <c r="P21" s="141"/>
      <c r="Q21" s="141"/>
      <c r="R21" s="312"/>
      <c r="S21" s="312"/>
      <c r="T21" s="312"/>
      <c r="U21" s="312"/>
      <c r="V21" s="312"/>
      <c r="W21" s="312"/>
      <c r="X21" s="312"/>
      <c r="Y21" s="312"/>
      <c r="Z21" s="141"/>
    </row>
    <row r="22" spans="1:26" x14ac:dyDescent="0.25">
      <c r="A22" s="5"/>
      <c r="B22" s="5"/>
      <c r="C22" s="5"/>
      <c r="D22" s="5"/>
      <c r="E22" s="17"/>
      <c r="F22" s="5" t="str">
        <f t="shared" si="0"/>
        <v>?</v>
      </c>
      <c r="G22" s="5" t="str">
        <f t="shared" si="1"/>
        <v>?</v>
      </c>
      <c r="H22" s="5" t="str">
        <f t="shared" si="2"/>
        <v>?</v>
      </c>
      <c r="I22" s="34" t="str">
        <f t="shared" si="3"/>
        <v>?</v>
      </c>
      <c r="J22" s="34" t="str">
        <f t="shared" si="4"/>
        <v>?</v>
      </c>
      <c r="N22" s="141"/>
      <c r="O22" s="141"/>
      <c r="P22" s="141"/>
      <c r="Q22" s="310"/>
      <c r="R22" s="313"/>
      <c r="S22" s="313"/>
      <c r="T22" s="313"/>
      <c r="U22" s="313"/>
      <c r="V22" s="311"/>
      <c r="W22" s="313"/>
      <c r="X22" s="313"/>
      <c r="Y22" s="314"/>
      <c r="Z22" s="141"/>
    </row>
    <row r="23" spans="1:26" x14ac:dyDescent="0.25">
      <c r="A23" s="5"/>
      <c r="B23" s="5"/>
      <c r="C23" s="5"/>
      <c r="D23" s="5"/>
      <c r="E23" s="17"/>
      <c r="F23" s="5" t="str">
        <f t="shared" si="0"/>
        <v>?</v>
      </c>
      <c r="G23" s="5" t="str">
        <f t="shared" si="1"/>
        <v>?</v>
      </c>
      <c r="H23" s="5" t="str">
        <f t="shared" si="2"/>
        <v>?</v>
      </c>
      <c r="I23" s="34" t="str">
        <f t="shared" si="3"/>
        <v>?</v>
      </c>
      <c r="J23" s="34" t="str">
        <f t="shared" si="4"/>
        <v>?</v>
      </c>
      <c r="N23" s="141"/>
      <c r="O23" s="141"/>
      <c r="P23" s="141"/>
      <c r="Q23" s="310"/>
      <c r="R23" s="313"/>
      <c r="S23" s="313"/>
      <c r="T23" s="313"/>
      <c r="U23" s="313"/>
      <c r="V23" s="311"/>
      <c r="W23" s="313"/>
      <c r="X23" s="313"/>
      <c r="Y23" s="315"/>
      <c r="Z23" s="141"/>
    </row>
    <row r="24" spans="1:26" x14ac:dyDescent="0.25">
      <c r="A24" s="5"/>
      <c r="B24" s="5"/>
      <c r="C24" s="5"/>
      <c r="D24" s="5"/>
      <c r="E24" s="17"/>
      <c r="F24" s="5" t="str">
        <f t="shared" si="0"/>
        <v>?</v>
      </c>
      <c r="G24" s="5" t="str">
        <f t="shared" si="1"/>
        <v>?</v>
      </c>
      <c r="H24" s="5" t="str">
        <f t="shared" si="2"/>
        <v>?</v>
      </c>
      <c r="I24" s="34" t="str">
        <f t="shared" si="3"/>
        <v>?</v>
      </c>
      <c r="J24" s="34" t="str">
        <f t="shared" si="4"/>
        <v>?</v>
      </c>
      <c r="N24" s="141"/>
      <c r="O24" s="141"/>
      <c r="P24" s="141"/>
      <c r="Q24" s="141"/>
      <c r="R24" s="312"/>
      <c r="S24" s="312"/>
      <c r="T24" s="312"/>
      <c r="U24" s="312"/>
      <c r="V24" s="312"/>
      <c r="W24" s="312"/>
      <c r="X24" s="312"/>
      <c r="Y24" s="312"/>
      <c r="Z24" s="141"/>
    </row>
    <row r="25" spans="1:26" x14ac:dyDescent="0.25">
      <c r="A25" s="5"/>
      <c r="B25" s="5"/>
      <c r="C25" s="5"/>
      <c r="D25" s="5"/>
      <c r="E25" s="17"/>
      <c r="F25" s="5" t="str">
        <f t="shared" si="0"/>
        <v>?</v>
      </c>
      <c r="G25" s="5" t="str">
        <f t="shared" si="1"/>
        <v>?</v>
      </c>
      <c r="H25" s="5" t="str">
        <f t="shared" si="2"/>
        <v>?</v>
      </c>
      <c r="I25" s="34" t="str">
        <f t="shared" si="3"/>
        <v>?</v>
      </c>
      <c r="J25" s="34" t="str">
        <f t="shared" si="4"/>
        <v>?</v>
      </c>
      <c r="N25" s="141"/>
      <c r="O25" s="141"/>
      <c r="P25" s="141"/>
      <c r="Q25" s="141"/>
      <c r="R25" s="312"/>
      <c r="S25" s="312"/>
      <c r="T25" s="312"/>
      <c r="U25" s="312"/>
      <c r="V25" s="312"/>
      <c r="W25" s="312"/>
      <c r="X25" s="312"/>
      <c r="Y25" s="312"/>
      <c r="Z25" s="141"/>
    </row>
    <row r="26" spans="1:26" x14ac:dyDescent="0.25">
      <c r="A26" s="5"/>
      <c r="B26" s="5"/>
      <c r="C26" s="5"/>
      <c r="D26" s="5"/>
      <c r="E26" s="17"/>
      <c r="F26" s="5" t="str">
        <f t="shared" si="0"/>
        <v>?</v>
      </c>
      <c r="G26" s="5" t="str">
        <f t="shared" si="1"/>
        <v>?</v>
      </c>
      <c r="H26" s="5" t="str">
        <f t="shared" si="2"/>
        <v>?</v>
      </c>
      <c r="I26" s="34" t="str">
        <f t="shared" si="3"/>
        <v>?</v>
      </c>
      <c r="J26" s="34" t="str">
        <f t="shared" si="4"/>
        <v>?</v>
      </c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</row>
    <row r="27" spans="1:26" x14ac:dyDescent="0.25">
      <c r="A27" s="5"/>
      <c r="B27" s="5"/>
      <c r="C27" s="5"/>
      <c r="D27" s="5"/>
      <c r="E27" s="17"/>
      <c r="F27" s="5" t="str">
        <f t="shared" si="0"/>
        <v>?</v>
      </c>
      <c r="G27" s="5" t="str">
        <f t="shared" si="1"/>
        <v>?</v>
      </c>
      <c r="H27" s="5" t="str">
        <f t="shared" si="2"/>
        <v>?</v>
      </c>
      <c r="I27" s="34" t="str">
        <f t="shared" si="3"/>
        <v>?</v>
      </c>
      <c r="J27" s="34" t="str">
        <f t="shared" si="4"/>
        <v>?</v>
      </c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</row>
  </sheetData>
  <mergeCells count="4">
    <mergeCell ref="N1:S1"/>
    <mergeCell ref="N2:O2"/>
    <mergeCell ref="P2:Q2"/>
    <mergeCell ref="R2: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32"/>
  <sheetViews>
    <sheetView workbookViewId="0">
      <selection activeCell="D5" sqref="D5"/>
    </sheetView>
  </sheetViews>
  <sheetFormatPr defaultRowHeight="15" x14ac:dyDescent="0.25"/>
  <cols>
    <col min="1" max="5" width="9.85546875" customWidth="1"/>
    <col min="6" max="20" width="4.140625" customWidth="1"/>
    <col min="21" max="21" width="8" customWidth="1"/>
    <col min="22" max="22" width="8" style="27" customWidth="1"/>
    <col min="23" max="37" width="4" customWidth="1"/>
    <col min="38" max="39" width="8.5703125" style="27" customWidth="1"/>
    <col min="40" max="40" width="12.28515625" customWidth="1"/>
    <col min="41" max="68" width="4" customWidth="1"/>
  </cols>
  <sheetData>
    <row r="1" spans="1:71" ht="15.75" thickBot="1" x14ac:dyDescent="0.3">
      <c r="F1" s="323" t="s">
        <v>0</v>
      </c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5"/>
      <c r="R1" s="325"/>
      <c r="S1" s="325"/>
      <c r="T1" s="326"/>
      <c r="U1" s="1"/>
      <c r="V1" s="2"/>
      <c r="W1" s="324" t="s">
        <v>1</v>
      </c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2"/>
      <c r="AM1" s="2"/>
      <c r="AN1" s="285" t="s">
        <v>2</v>
      </c>
      <c r="AO1" s="323" t="s">
        <v>3</v>
      </c>
      <c r="AP1" s="324"/>
      <c r="AQ1" s="324"/>
      <c r="AR1" s="324"/>
      <c r="AS1" s="324"/>
      <c r="AT1" s="324"/>
      <c r="AU1" s="324"/>
      <c r="AV1" s="324"/>
      <c r="AW1" s="324"/>
      <c r="AX1" s="324"/>
      <c r="AY1" s="324"/>
      <c r="AZ1" s="324"/>
      <c r="BA1" s="324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5"/>
      <c r="BO1" s="325"/>
      <c r="BP1" s="325"/>
      <c r="BQ1" s="1"/>
      <c r="BR1" s="284"/>
      <c r="BS1" s="3" t="s">
        <v>5</v>
      </c>
    </row>
    <row r="2" spans="1:71" ht="60" x14ac:dyDescent="0.25">
      <c r="A2" s="4" t="s">
        <v>6</v>
      </c>
      <c r="B2" s="5" t="s">
        <v>7</v>
      </c>
      <c r="C2" s="5" t="s">
        <v>8</v>
      </c>
      <c r="D2" s="6" t="s">
        <v>9</v>
      </c>
      <c r="E2" s="7" t="s">
        <v>10</v>
      </c>
      <c r="F2" s="8" t="s">
        <v>11</v>
      </c>
      <c r="G2" s="8" t="s">
        <v>12</v>
      </c>
      <c r="H2" s="8" t="s">
        <v>13</v>
      </c>
      <c r="I2" s="8" t="s">
        <v>14</v>
      </c>
      <c r="J2" s="8" t="s">
        <v>15</v>
      </c>
      <c r="K2" s="8" t="s">
        <v>16</v>
      </c>
      <c r="L2" s="8" t="s">
        <v>17</v>
      </c>
      <c r="M2" s="8" t="s">
        <v>18</v>
      </c>
      <c r="N2" s="9" t="s">
        <v>19</v>
      </c>
      <c r="O2" s="9" t="s">
        <v>20</v>
      </c>
      <c r="P2" s="8" t="s">
        <v>21</v>
      </c>
      <c r="Q2" s="9" t="s">
        <v>22</v>
      </c>
      <c r="R2" s="9" t="s">
        <v>23</v>
      </c>
      <c r="S2" s="9" t="s">
        <v>24</v>
      </c>
      <c r="T2" s="10" t="s">
        <v>25</v>
      </c>
      <c r="U2" s="11" t="s">
        <v>26</v>
      </c>
      <c r="V2" s="286" t="s">
        <v>27</v>
      </c>
      <c r="W2" s="8" t="s">
        <v>11</v>
      </c>
      <c r="X2" s="8" t="s">
        <v>12</v>
      </c>
      <c r="Y2" s="8" t="s">
        <v>13</v>
      </c>
      <c r="Z2" s="8" t="s">
        <v>14</v>
      </c>
      <c r="AA2" s="8" t="s">
        <v>15</v>
      </c>
      <c r="AB2" s="8" t="s">
        <v>16</v>
      </c>
      <c r="AC2" s="8" t="s">
        <v>17</v>
      </c>
      <c r="AD2" s="8" t="s">
        <v>18</v>
      </c>
      <c r="AE2" s="9" t="s">
        <v>19</v>
      </c>
      <c r="AF2" s="9" t="s">
        <v>20</v>
      </c>
      <c r="AG2" s="8" t="s">
        <v>21</v>
      </c>
      <c r="AH2" s="9" t="s">
        <v>22</v>
      </c>
      <c r="AI2" s="9" t="s">
        <v>23</v>
      </c>
      <c r="AJ2" s="9" t="s">
        <v>24</v>
      </c>
      <c r="AK2" s="185" t="s">
        <v>25</v>
      </c>
      <c r="AL2" s="289" t="s">
        <v>26</v>
      </c>
      <c r="AM2" s="289"/>
      <c r="AN2" s="290" t="s">
        <v>28</v>
      </c>
      <c r="AO2" s="68" t="s">
        <v>11</v>
      </c>
      <c r="AP2" s="68" t="s">
        <v>14</v>
      </c>
      <c r="AQ2" s="68" t="s">
        <v>17</v>
      </c>
      <c r="AR2" s="68" t="s">
        <v>20</v>
      </c>
      <c r="AS2" s="68" t="s">
        <v>23</v>
      </c>
      <c r="AT2" s="68" t="s">
        <v>12</v>
      </c>
      <c r="AU2" s="68" t="s">
        <v>15</v>
      </c>
      <c r="AV2" s="68" t="s">
        <v>18</v>
      </c>
      <c r="AW2" s="68" t="s">
        <v>21</v>
      </c>
      <c r="AX2" s="68" t="s">
        <v>24</v>
      </c>
      <c r="AY2" s="69" t="s">
        <v>13</v>
      </c>
      <c r="AZ2" s="68" t="s">
        <v>16</v>
      </c>
      <c r="BA2" s="68" t="s">
        <v>19</v>
      </c>
      <c r="BB2" s="68" t="s">
        <v>22</v>
      </c>
      <c r="BC2" s="69" t="s">
        <v>25</v>
      </c>
      <c r="BD2" s="69" t="s">
        <v>29</v>
      </c>
      <c r="BE2" s="69" t="s">
        <v>30</v>
      </c>
      <c r="BF2" s="69" t="s">
        <v>31</v>
      </c>
      <c r="BG2" s="70" t="s">
        <v>32</v>
      </c>
      <c r="BH2" s="70" t="s">
        <v>33</v>
      </c>
      <c r="BI2" s="293" t="s">
        <v>34</v>
      </c>
      <c r="BJ2" s="294" t="s">
        <v>35</v>
      </c>
      <c r="BK2" s="295" t="s">
        <v>36</v>
      </c>
      <c r="BL2" s="296" t="s">
        <v>37</v>
      </c>
      <c r="BM2" s="292" t="s">
        <v>72</v>
      </c>
      <c r="BN2" s="65" t="s">
        <v>73</v>
      </c>
      <c r="BO2" s="71" t="s">
        <v>74</v>
      </c>
      <c r="BP2" s="71" t="s">
        <v>75</v>
      </c>
      <c r="BQ2" s="300" t="s">
        <v>166</v>
      </c>
      <c r="BR2" s="299" t="s">
        <v>167</v>
      </c>
      <c r="BS2" s="13" t="s">
        <v>28</v>
      </c>
    </row>
    <row r="3" spans="1:71" x14ac:dyDescent="0.25">
      <c r="A3" s="5"/>
      <c r="B3" s="5"/>
      <c r="C3" s="5"/>
      <c r="D3" s="5"/>
      <c r="E3" s="15">
        <f>ROUND((D3+2*V3)/3,0)</f>
        <v>3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5"/>
      <c r="R3" s="5"/>
      <c r="S3" s="5"/>
      <c r="T3" s="16"/>
      <c r="U3" s="17">
        <f>SUM(F3:T3)</f>
        <v>0</v>
      </c>
      <c r="V3" s="287">
        <f>IF(U3/15&gt;0.75,1,IF(U3/15&gt;0.5,2,IF(U3/15&gt;0.25,3,4)))</f>
        <v>4</v>
      </c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21"/>
      <c r="AL3" s="287">
        <f t="shared" ref="AL3:AL32" si="0">SUM(W3:AK3)</f>
        <v>0</v>
      </c>
      <c r="AM3" s="287">
        <f>AL3/12</f>
        <v>0</v>
      </c>
      <c r="AN3" s="291">
        <f>AL3-U3</f>
        <v>0</v>
      </c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21"/>
      <c r="BI3" s="20"/>
      <c r="BJ3" s="15"/>
      <c r="BK3" s="15"/>
      <c r="BL3" s="297"/>
      <c r="BM3" s="15"/>
      <c r="BN3" s="15"/>
      <c r="BO3" s="15"/>
      <c r="BP3" s="21"/>
      <c r="BQ3" s="287">
        <f>SUM(AO3:BP3)</f>
        <v>0</v>
      </c>
      <c r="BR3" s="17">
        <f>4*(SUM(AO3:AX3)+SUM(BI3:BJ3)+SUM(BM3:BN3))+2*(SUM(AY3:BH3)+SUM(BK3:BL3)+SUM(BO3:BP3))</f>
        <v>0</v>
      </c>
      <c r="BS3" s="19">
        <f t="shared" ref="BS3:BS30" si="1">SUM(AO3:AQ3)+SUM(AS3:AU3)+SUM(AW3:AY3)+SUM(BA3:BC3)+SUM(BE3:BG3)-SUM(F3:T3)</f>
        <v>0</v>
      </c>
    </row>
    <row r="4" spans="1:71" x14ac:dyDescent="0.25">
      <c r="A4" s="5"/>
      <c r="B4" s="5"/>
      <c r="C4" s="5"/>
      <c r="D4" s="5"/>
      <c r="E4" s="15">
        <f t="shared" ref="E4:E32" si="2">ROUND((D4+2*V4)/3,0)</f>
        <v>3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5"/>
      <c r="R4" s="5"/>
      <c r="S4" s="5"/>
      <c r="T4" s="16"/>
      <c r="U4" s="17">
        <f t="shared" ref="U4:U32" si="3">SUM(F4:T4)</f>
        <v>0</v>
      </c>
      <c r="V4" s="287">
        <f t="shared" ref="V4:V27" si="4">IF(U4/15&gt;0.75,1,IF(U4/15&gt;0.5,2,IF(U4/15&gt;0.25,3,4)))</f>
        <v>4</v>
      </c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21"/>
      <c r="AL4" s="287">
        <f t="shared" si="0"/>
        <v>0</v>
      </c>
      <c r="AM4" s="287">
        <f t="shared" ref="AM4:AM31" si="5">AL4/12</f>
        <v>0</v>
      </c>
      <c r="AN4" s="291">
        <f t="shared" ref="AN4:AN32" si="6">AL4-U4</f>
        <v>0</v>
      </c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21"/>
      <c r="BI4" s="20"/>
      <c r="BJ4" s="15"/>
      <c r="BK4" s="15"/>
      <c r="BL4" s="297"/>
      <c r="BM4" s="15"/>
      <c r="BN4" s="15"/>
      <c r="BO4" s="15"/>
      <c r="BP4" s="21"/>
      <c r="BQ4" s="287">
        <f t="shared" ref="BQ4:BQ30" si="7">SUM(AO4:BP4)</f>
        <v>0</v>
      </c>
      <c r="BR4" s="17">
        <f t="shared" ref="BR4:BR32" si="8">4*(SUM(AO4:AX4)+SUM(BI4:BJ4)+SUM(BM4:BN4))+2*(SUM(AY4:BH4)+SUM(BK4:BL4)+SUM(BO4:BP4))</f>
        <v>0</v>
      </c>
      <c r="BS4" s="19">
        <f t="shared" si="1"/>
        <v>0</v>
      </c>
    </row>
    <row r="5" spans="1:71" x14ac:dyDescent="0.25">
      <c r="A5" s="5"/>
      <c r="B5" s="5"/>
      <c r="C5" s="5"/>
      <c r="D5" s="5"/>
      <c r="E5" s="15">
        <f t="shared" si="2"/>
        <v>3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5"/>
      <c r="R5" s="5"/>
      <c r="S5" s="5"/>
      <c r="T5" s="16"/>
      <c r="U5" s="17">
        <f t="shared" si="3"/>
        <v>0</v>
      </c>
      <c r="V5" s="287">
        <f t="shared" si="4"/>
        <v>4</v>
      </c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21"/>
      <c r="AL5" s="287">
        <f t="shared" si="0"/>
        <v>0</v>
      </c>
      <c r="AM5" s="287">
        <f t="shared" si="5"/>
        <v>0</v>
      </c>
      <c r="AN5" s="291">
        <f t="shared" si="6"/>
        <v>0</v>
      </c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21"/>
      <c r="BI5" s="20"/>
      <c r="BJ5" s="15"/>
      <c r="BK5" s="15"/>
      <c r="BL5" s="297"/>
      <c r="BM5" s="15"/>
      <c r="BN5" s="15"/>
      <c r="BO5" s="15"/>
      <c r="BP5" s="21"/>
      <c r="BQ5" s="287">
        <f t="shared" si="7"/>
        <v>0</v>
      </c>
      <c r="BR5" s="17">
        <f t="shared" si="8"/>
        <v>0</v>
      </c>
      <c r="BS5" s="19">
        <f t="shared" si="1"/>
        <v>0</v>
      </c>
    </row>
    <row r="6" spans="1:71" x14ac:dyDescent="0.25">
      <c r="A6" s="5"/>
      <c r="B6" s="5"/>
      <c r="C6" s="5"/>
      <c r="D6" s="5"/>
      <c r="E6" s="15">
        <f t="shared" si="2"/>
        <v>3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5"/>
      <c r="R6" s="5"/>
      <c r="S6" s="5"/>
      <c r="T6" s="16"/>
      <c r="U6" s="17">
        <f t="shared" si="3"/>
        <v>0</v>
      </c>
      <c r="V6" s="287">
        <f t="shared" si="4"/>
        <v>4</v>
      </c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21"/>
      <c r="AL6" s="287">
        <f t="shared" si="0"/>
        <v>0</v>
      </c>
      <c r="AM6" s="287">
        <f t="shared" si="5"/>
        <v>0</v>
      </c>
      <c r="AN6" s="291">
        <f t="shared" si="6"/>
        <v>0</v>
      </c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21"/>
      <c r="BI6" s="20"/>
      <c r="BJ6" s="15"/>
      <c r="BK6" s="15"/>
      <c r="BL6" s="297"/>
      <c r="BM6" s="15"/>
      <c r="BN6" s="15"/>
      <c r="BO6" s="15"/>
      <c r="BP6" s="21"/>
      <c r="BQ6" s="287">
        <f t="shared" si="7"/>
        <v>0</v>
      </c>
      <c r="BR6" s="17">
        <f t="shared" si="8"/>
        <v>0</v>
      </c>
      <c r="BS6" s="19">
        <f t="shared" si="1"/>
        <v>0</v>
      </c>
    </row>
    <row r="7" spans="1:71" x14ac:dyDescent="0.25">
      <c r="A7" s="5"/>
      <c r="B7" s="5"/>
      <c r="C7" s="5"/>
      <c r="D7" s="5"/>
      <c r="E7" s="15">
        <f t="shared" si="2"/>
        <v>3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5"/>
      <c r="R7" s="5"/>
      <c r="S7" s="5"/>
      <c r="T7" s="16"/>
      <c r="U7" s="17">
        <f t="shared" si="3"/>
        <v>0</v>
      </c>
      <c r="V7" s="287">
        <f t="shared" si="4"/>
        <v>4</v>
      </c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21"/>
      <c r="AL7" s="287">
        <f t="shared" si="0"/>
        <v>0</v>
      </c>
      <c r="AM7" s="287">
        <f t="shared" si="5"/>
        <v>0</v>
      </c>
      <c r="AN7" s="291">
        <f t="shared" si="6"/>
        <v>0</v>
      </c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21"/>
      <c r="BI7" s="20"/>
      <c r="BJ7" s="15"/>
      <c r="BK7" s="15"/>
      <c r="BL7" s="297"/>
      <c r="BM7" s="15"/>
      <c r="BN7" s="15"/>
      <c r="BO7" s="15"/>
      <c r="BP7" s="21"/>
      <c r="BQ7" s="287">
        <f t="shared" si="7"/>
        <v>0</v>
      </c>
      <c r="BR7" s="17">
        <f t="shared" si="8"/>
        <v>0</v>
      </c>
      <c r="BS7" s="19">
        <f t="shared" si="1"/>
        <v>0</v>
      </c>
    </row>
    <row r="8" spans="1:71" x14ac:dyDescent="0.25">
      <c r="A8" s="5"/>
      <c r="B8" s="5"/>
      <c r="C8" s="5"/>
      <c r="D8" s="5"/>
      <c r="E8" s="15">
        <f t="shared" si="2"/>
        <v>3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5"/>
      <c r="R8" s="5"/>
      <c r="S8" s="5"/>
      <c r="T8" s="16"/>
      <c r="U8" s="17">
        <f t="shared" si="3"/>
        <v>0</v>
      </c>
      <c r="V8" s="287">
        <f t="shared" si="4"/>
        <v>4</v>
      </c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21"/>
      <c r="AL8" s="287">
        <f t="shared" si="0"/>
        <v>0</v>
      </c>
      <c r="AM8" s="287">
        <f t="shared" si="5"/>
        <v>0</v>
      </c>
      <c r="AN8" s="291">
        <f t="shared" si="6"/>
        <v>0</v>
      </c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21"/>
      <c r="BI8" s="20"/>
      <c r="BJ8" s="15"/>
      <c r="BK8" s="15"/>
      <c r="BL8" s="297"/>
      <c r="BM8" s="15"/>
      <c r="BN8" s="15"/>
      <c r="BO8" s="15"/>
      <c r="BP8" s="21"/>
      <c r="BQ8" s="287">
        <f t="shared" si="7"/>
        <v>0</v>
      </c>
      <c r="BR8" s="17">
        <f t="shared" si="8"/>
        <v>0</v>
      </c>
      <c r="BS8" s="19">
        <f t="shared" si="1"/>
        <v>0</v>
      </c>
    </row>
    <row r="9" spans="1:71" x14ac:dyDescent="0.25">
      <c r="A9" s="5"/>
      <c r="B9" s="5"/>
      <c r="C9" s="5"/>
      <c r="D9" s="5"/>
      <c r="E9" s="15">
        <f t="shared" si="2"/>
        <v>3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5"/>
      <c r="R9" s="5"/>
      <c r="S9" s="5"/>
      <c r="T9" s="16"/>
      <c r="U9" s="17">
        <f t="shared" si="3"/>
        <v>0</v>
      </c>
      <c r="V9" s="287">
        <f t="shared" si="4"/>
        <v>4</v>
      </c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21"/>
      <c r="AL9" s="287">
        <f t="shared" si="0"/>
        <v>0</v>
      </c>
      <c r="AM9" s="287">
        <f t="shared" si="5"/>
        <v>0</v>
      </c>
      <c r="AN9" s="291">
        <f t="shared" si="6"/>
        <v>0</v>
      </c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21"/>
      <c r="BI9" s="20"/>
      <c r="BJ9" s="15"/>
      <c r="BK9" s="15"/>
      <c r="BL9" s="297"/>
      <c r="BM9" s="15"/>
      <c r="BN9" s="15"/>
      <c r="BO9" s="15"/>
      <c r="BP9" s="21"/>
      <c r="BQ9" s="287">
        <f t="shared" si="7"/>
        <v>0</v>
      </c>
      <c r="BR9" s="17">
        <f t="shared" si="8"/>
        <v>0</v>
      </c>
      <c r="BS9" s="19">
        <f t="shared" si="1"/>
        <v>0</v>
      </c>
    </row>
    <row r="10" spans="1:71" x14ac:dyDescent="0.25">
      <c r="A10" s="5"/>
      <c r="B10" s="5"/>
      <c r="C10" s="5"/>
      <c r="D10" s="5"/>
      <c r="E10" s="15">
        <f t="shared" si="2"/>
        <v>3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5"/>
      <c r="R10" s="5"/>
      <c r="S10" s="5"/>
      <c r="T10" s="16"/>
      <c r="U10" s="17">
        <f t="shared" si="3"/>
        <v>0</v>
      </c>
      <c r="V10" s="287">
        <f t="shared" si="4"/>
        <v>4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21"/>
      <c r="AL10" s="287">
        <f t="shared" si="0"/>
        <v>0</v>
      </c>
      <c r="AM10" s="287">
        <f t="shared" si="5"/>
        <v>0</v>
      </c>
      <c r="AN10" s="291">
        <f t="shared" si="6"/>
        <v>0</v>
      </c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21"/>
      <c r="BI10" s="20"/>
      <c r="BJ10" s="15"/>
      <c r="BK10" s="15"/>
      <c r="BL10" s="297"/>
      <c r="BM10" s="15"/>
      <c r="BN10" s="15"/>
      <c r="BO10" s="15"/>
      <c r="BP10" s="21"/>
      <c r="BQ10" s="287">
        <f t="shared" si="7"/>
        <v>0</v>
      </c>
      <c r="BR10" s="17">
        <f t="shared" si="8"/>
        <v>0</v>
      </c>
      <c r="BS10" s="19">
        <f t="shared" si="1"/>
        <v>0</v>
      </c>
    </row>
    <row r="11" spans="1:71" x14ac:dyDescent="0.25">
      <c r="A11" s="5"/>
      <c r="B11" s="5"/>
      <c r="C11" s="5"/>
      <c r="D11" s="5"/>
      <c r="E11" s="15">
        <f t="shared" si="2"/>
        <v>3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5"/>
      <c r="R11" s="5"/>
      <c r="S11" s="5"/>
      <c r="T11" s="16"/>
      <c r="U11" s="17">
        <f t="shared" si="3"/>
        <v>0</v>
      </c>
      <c r="V11" s="287">
        <f t="shared" si="4"/>
        <v>4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21"/>
      <c r="AL11" s="287">
        <f t="shared" si="0"/>
        <v>0</v>
      </c>
      <c r="AM11" s="287">
        <f t="shared" si="5"/>
        <v>0</v>
      </c>
      <c r="AN11" s="291">
        <f t="shared" si="6"/>
        <v>0</v>
      </c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21"/>
      <c r="BI11" s="20"/>
      <c r="BJ11" s="15"/>
      <c r="BK11" s="15"/>
      <c r="BL11" s="297"/>
      <c r="BM11" s="15"/>
      <c r="BN11" s="15"/>
      <c r="BO11" s="15"/>
      <c r="BP11" s="21"/>
      <c r="BQ11" s="287">
        <f t="shared" si="7"/>
        <v>0</v>
      </c>
      <c r="BR11" s="17">
        <f t="shared" si="8"/>
        <v>0</v>
      </c>
      <c r="BS11" s="19">
        <f t="shared" si="1"/>
        <v>0</v>
      </c>
    </row>
    <row r="12" spans="1:71" x14ac:dyDescent="0.25">
      <c r="A12" s="5"/>
      <c r="B12" s="5"/>
      <c r="C12" s="5"/>
      <c r="D12" s="5"/>
      <c r="E12" s="15">
        <f t="shared" si="2"/>
        <v>3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5"/>
      <c r="R12" s="5"/>
      <c r="S12" s="5"/>
      <c r="T12" s="16"/>
      <c r="U12" s="17">
        <f t="shared" si="3"/>
        <v>0</v>
      </c>
      <c r="V12" s="287">
        <f t="shared" si="4"/>
        <v>4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21"/>
      <c r="AL12" s="287">
        <f t="shared" si="0"/>
        <v>0</v>
      </c>
      <c r="AM12" s="287">
        <f t="shared" si="5"/>
        <v>0</v>
      </c>
      <c r="AN12" s="291">
        <f t="shared" si="6"/>
        <v>0</v>
      </c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21"/>
      <c r="BI12" s="20"/>
      <c r="BJ12" s="15"/>
      <c r="BK12" s="15"/>
      <c r="BL12" s="297"/>
      <c r="BM12" s="15"/>
      <c r="BN12" s="15"/>
      <c r="BO12" s="15"/>
      <c r="BP12" s="21"/>
      <c r="BQ12" s="287">
        <f t="shared" si="7"/>
        <v>0</v>
      </c>
      <c r="BR12" s="17">
        <f t="shared" si="8"/>
        <v>0</v>
      </c>
      <c r="BS12" s="19">
        <f t="shared" si="1"/>
        <v>0</v>
      </c>
    </row>
    <row r="13" spans="1:71" x14ac:dyDescent="0.25">
      <c r="A13" s="5"/>
      <c r="B13" s="5"/>
      <c r="C13" s="5"/>
      <c r="D13" s="5"/>
      <c r="E13" s="15">
        <f t="shared" si="2"/>
        <v>3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5"/>
      <c r="R13" s="5"/>
      <c r="S13" s="5"/>
      <c r="T13" s="16"/>
      <c r="U13" s="17">
        <f t="shared" si="3"/>
        <v>0</v>
      </c>
      <c r="V13" s="287">
        <f t="shared" si="4"/>
        <v>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21"/>
      <c r="AL13" s="287">
        <f t="shared" si="0"/>
        <v>0</v>
      </c>
      <c r="AM13" s="287">
        <f t="shared" si="5"/>
        <v>0</v>
      </c>
      <c r="AN13" s="291">
        <f t="shared" si="6"/>
        <v>0</v>
      </c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21"/>
      <c r="BI13" s="20"/>
      <c r="BJ13" s="15"/>
      <c r="BK13" s="15"/>
      <c r="BL13" s="297"/>
      <c r="BM13" s="15"/>
      <c r="BN13" s="15"/>
      <c r="BO13" s="15"/>
      <c r="BP13" s="21"/>
      <c r="BQ13" s="287">
        <f t="shared" si="7"/>
        <v>0</v>
      </c>
      <c r="BR13" s="17">
        <f t="shared" si="8"/>
        <v>0</v>
      </c>
      <c r="BS13" s="19">
        <f t="shared" si="1"/>
        <v>0</v>
      </c>
    </row>
    <row r="14" spans="1:71" x14ac:dyDescent="0.25">
      <c r="A14" s="5"/>
      <c r="B14" s="5"/>
      <c r="C14" s="5"/>
      <c r="D14" s="5"/>
      <c r="E14" s="15">
        <f t="shared" si="2"/>
        <v>3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5"/>
      <c r="R14" s="5"/>
      <c r="S14" s="5"/>
      <c r="T14" s="16"/>
      <c r="U14" s="17">
        <f t="shared" si="3"/>
        <v>0</v>
      </c>
      <c r="V14" s="287">
        <f t="shared" si="4"/>
        <v>4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21"/>
      <c r="AL14" s="287">
        <f t="shared" si="0"/>
        <v>0</v>
      </c>
      <c r="AM14" s="287">
        <f t="shared" si="5"/>
        <v>0</v>
      </c>
      <c r="AN14" s="291">
        <f t="shared" si="6"/>
        <v>0</v>
      </c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21"/>
      <c r="BI14" s="20"/>
      <c r="BJ14" s="15"/>
      <c r="BK14" s="15"/>
      <c r="BL14" s="297"/>
      <c r="BM14" s="15"/>
      <c r="BN14" s="15"/>
      <c r="BO14" s="15"/>
      <c r="BP14" s="21"/>
      <c r="BQ14" s="287">
        <f t="shared" si="7"/>
        <v>0</v>
      </c>
      <c r="BR14" s="17">
        <f t="shared" si="8"/>
        <v>0</v>
      </c>
      <c r="BS14" s="19">
        <f t="shared" si="1"/>
        <v>0</v>
      </c>
    </row>
    <row r="15" spans="1:71" x14ac:dyDescent="0.25">
      <c r="A15" s="5"/>
      <c r="B15" s="5"/>
      <c r="C15" s="5"/>
      <c r="D15" s="5"/>
      <c r="E15" s="15">
        <f t="shared" si="2"/>
        <v>3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5"/>
      <c r="R15" s="5"/>
      <c r="S15" s="5"/>
      <c r="T15" s="16"/>
      <c r="U15" s="17">
        <f t="shared" si="3"/>
        <v>0</v>
      </c>
      <c r="V15" s="287">
        <f t="shared" si="4"/>
        <v>4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21"/>
      <c r="AL15" s="287">
        <f t="shared" si="0"/>
        <v>0</v>
      </c>
      <c r="AM15" s="287">
        <f t="shared" si="5"/>
        <v>0</v>
      </c>
      <c r="AN15" s="291">
        <f t="shared" si="6"/>
        <v>0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21"/>
      <c r="BI15" s="20"/>
      <c r="BJ15" s="15"/>
      <c r="BK15" s="15"/>
      <c r="BL15" s="297"/>
      <c r="BM15" s="15"/>
      <c r="BN15" s="15"/>
      <c r="BO15" s="15"/>
      <c r="BP15" s="21"/>
      <c r="BQ15" s="287">
        <f t="shared" si="7"/>
        <v>0</v>
      </c>
      <c r="BR15" s="17">
        <f t="shared" si="8"/>
        <v>0</v>
      </c>
      <c r="BS15" s="19">
        <f t="shared" si="1"/>
        <v>0</v>
      </c>
    </row>
    <row r="16" spans="1:71" x14ac:dyDescent="0.25">
      <c r="A16" s="5"/>
      <c r="B16" s="5"/>
      <c r="C16" s="5"/>
      <c r="D16" s="5"/>
      <c r="E16" s="15">
        <f t="shared" si="2"/>
        <v>3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5"/>
      <c r="R16" s="5"/>
      <c r="S16" s="5"/>
      <c r="T16" s="16"/>
      <c r="U16" s="17">
        <f t="shared" si="3"/>
        <v>0</v>
      </c>
      <c r="V16" s="287">
        <f t="shared" si="4"/>
        <v>4</v>
      </c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21"/>
      <c r="AL16" s="287">
        <f t="shared" si="0"/>
        <v>0</v>
      </c>
      <c r="AM16" s="287">
        <f t="shared" si="5"/>
        <v>0</v>
      </c>
      <c r="AN16" s="291">
        <f t="shared" si="6"/>
        <v>0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21"/>
      <c r="BI16" s="20"/>
      <c r="BJ16" s="15"/>
      <c r="BK16" s="15"/>
      <c r="BL16" s="297"/>
      <c r="BM16" s="15"/>
      <c r="BN16" s="15"/>
      <c r="BO16" s="15"/>
      <c r="BP16" s="21"/>
      <c r="BQ16" s="287">
        <f t="shared" si="7"/>
        <v>0</v>
      </c>
      <c r="BR16" s="17">
        <f t="shared" si="8"/>
        <v>0</v>
      </c>
      <c r="BS16" s="19">
        <f t="shared" si="1"/>
        <v>0</v>
      </c>
    </row>
    <row r="17" spans="1:71" x14ac:dyDescent="0.25">
      <c r="A17" s="5"/>
      <c r="B17" s="5"/>
      <c r="C17" s="5"/>
      <c r="D17" s="5"/>
      <c r="E17" s="15">
        <f t="shared" si="2"/>
        <v>3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5"/>
      <c r="R17" s="5"/>
      <c r="S17" s="5"/>
      <c r="T17" s="16"/>
      <c r="U17" s="17">
        <f t="shared" si="3"/>
        <v>0</v>
      </c>
      <c r="V17" s="287">
        <f t="shared" si="4"/>
        <v>4</v>
      </c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21"/>
      <c r="AL17" s="287">
        <f t="shared" si="0"/>
        <v>0</v>
      </c>
      <c r="AM17" s="287">
        <f t="shared" si="5"/>
        <v>0</v>
      </c>
      <c r="AN17" s="291">
        <f t="shared" si="6"/>
        <v>0</v>
      </c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21"/>
      <c r="BI17" s="20"/>
      <c r="BJ17" s="15"/>
      <c r="BK17" s="15"/>
      <c r="BL17" s="297"/>
      <c r="BM17" s="15"/>
      <c r="BN17" s="15"/>
      <c r="BO17" s="15"/>
      <c r="BP17" s="21"/>
      <c r="BQ17" s="287">
        <f t="shared" si="7"/>
        <v>0</v>
      </c>
      <c r="BR17" s="17">
        <f t="shared" si="8"/>
        <v>0</v>
      </c>
      <c r="BS17" s="19">
        <f t="shared" si="1"/>
        <v>0</v>
      </c>
    </row>
    <row r="18" spans="1:71" x14ac:dyDescent="0.25">
      <c r="A18" s="5"/>
      <c r="B18" s="5"/>
      <c r="C18" s="5"/>
      <c r="D18" s="5"/>
      <c r="E18" s="15">
        <f t="shared" si="2"/>
        <v>3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5"/>
      <c r="R18" s="5"/>
      <c r="S18" s="5"/>
      <c r="T18" s="16"/>
      <c r="U18" s="17">
        <f t="shared" si="3"/>
        <v>0</v>
      </c>
      <c r="V18" s="287">
        <f t="shared" si="4"/>
        <v>4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21"/>
      <c r="AL18" s="287">
        <f t="shared" si="0"/>
        <v>0</v>
      </c>
      <c r="AM18" s="287">
        <f t="shared" si="5"/>
        <v>0</v>
      </c>
      <c r="AN18" s="291">
        <f t="shared" si="6"/>
        <v>0</v>
      </c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21"/>
      <c r="BI18" s="20"/>
      <c r="BJ18" s="15"/>
      <c r="BK18" s="15"/>
      <c r="BL18" s="297"/>
      <c r="BM18" s="15"/>
      <c r="BN18" s="15"/>
      <c r="BO18" s="15"/>
      <c r="BP18" s="21"/>
      <c r="BQ18" s="287">
        <f t="shared" si="7"/>
        <v>0</v>
      </c>
      <c r="BR18" s="17">
        <f t="shared" si="8"/>
        <v>0</v>
      </c>
      <c r="BS18" s="19">
        <f t="shared" si="1"/>
        <v>0</v>
      </c>
    </row>
    <row r="19" spans="1:71" x14ac:dyDescent="0.25">
      <c r="A19" s="5"/>
      <c r="B19" s="5"/>
      <c r="C19" s="5"/>
      <c r="D19" s="5"/>
      <c r="E19" s="15">
        <f t="shared" si="2"/>
        <v>3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5"/>
      <c r="R19" s="5"/>
      <c r="S19" s="5"/>
      <c r="T19" s="16"/>
      <c r="U19" s="17">
        <f t="shared" si="3"/>
        <v>0</v>
      </c>
      <c r="V19" s="287">
        <f t="shared" si="4"/>
        <v>4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21"/>
      <c r="AL19" s="287">
        <f t="shared" si="0"/>
        <v>0</v>
      </c>
      <c r="AM19" s="287">
        <f t="shared" si="5"/>
        <v>0</v>
      </c>
      <c r="AN19" s="291">
        <f t="shared" si="6"/>
        <v>0</v>
      </c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21"/>
      <c r="BI19" s="20"/>
      <c r="BJ19" s="15"/>
      <c r="BK19" s="15"/>
      <c r="BL19" s="297"/>
      <c r="BM19" s="15"/>
      <c r="BN19" s="15"/>
      <c r="BO19" s="15"/>
      <c r="BP19" s="21"/>
      <c r="BQ19" s="287">
        <f t="shared" si="7"/>
        <v>0</v>
      </c>
      <c r="BR19" s="17">
        <f t="shared" si="8"/>
        <v>0</v>
      </c>
      <c r="BS19" s="19">
        <f t="shared" si="1"/>
        <v>0</v>
      </c>
    </row>
    <row r="20" spans="1:71" x14ac:dyDescent="0.25">
      <c r="A20" s="5"/>
      <c r="B20" s="5"/>
      <c r="C20" s="5"/>
      <c r="D20" s="5"/>
      <c r="E20" s="15">
        <f t="shared" si="2"/>
        <v>3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5"/>
      <c r="R20" s="5"/>
      <c r="S20" s="5"/>
      <c r="T20" s="16"/>
      <c r="U20" s="17">
        <f t="shared" si="3"/>
        <v>0</v>
      </c>
      <c r="V20" s="287">
        <f t="shared" si="4"/>
        <v>4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21"/>
      <c r="AL20" s="287">
        <f t="shared" si="0"/>
        <v>0</v>
      </c>
      <c r="AM20" s="287">
        <f t="shared" si="5"/>
        <v>0</v>
      </c>
      <c r="AN20" s="291">
        <f t="shared" si="6"/>
        <v>0</v>
      </c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21"/>
      <c r="BI20" s="20"/>
      <c r="BJ20" s="15"/>
      <c r="BK20" s="15"/>
      <c r="BL20" s="297"/>
      <c r="BM20" s="15"/>
      <c r="BN20" s="15"/>
      <c r="BO20" s="15"/>
      <c r="BP20" s="21"/>
      <c r="BQ20" s="287">
        <f t="shared" si="7"/>
        <v>0</v>
      </c>
      <c r="BR20" s="17">
        <f t="shared" si="8"/>
        <v>0</v>
      </c>
      <c r="BS20" s="19">
        <f t="shared" si="1"/>
        <v>0</v>
      </c>
    </row>
    <row r="21" spans="1:71" x14ac:dyDescent="0.25">
      <c r="A21" s="5"/>
      <c r="B21" s="5"/>
      <c r="C21" s="5"/>
      <c r="D21" s="5"/>
      <c r="E21" s="15">
        <f t="shared" si="2"/>
        <v>3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5"/>
      <c r="R21" s="5"/>
      <c r="S21" s="5"/>
      <c r="T21" s="16"/>
      <c r="U21" s="17">
        <f t="shared" si="3"/>
        <v>0</v>
      </c>
      <c r="V21" s="287">
        <f t="shared" si="4"/>
        <v>4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21"/>
      <c r="AL21" s="287">
        <f t="shared" si="0"/>
        <v>0</v>
      </c>
      <c r="AM21" s="287">
        <f t="shared" si="5"/>
        <v>0</v>
      </c>
      <c r="AN21" s="291">
        <f t="shared" si="6"/>
        <v>0</v>
      </c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21"/>
      <c r="BI21" s="20"/>
      <c r="BJ21" s="15"/>
      <c r="BK21" s="15"/>
      <c r="BL21" s="297"/>
      <c r="BM21" s="15"/>
      <c r="BN21" s="15"/>
      <c r="BO21" s="15"/>
      <c r="BP21" s="21"/>
      <c r="BQ21" s="287">
        <f t="shared" si="7"/>
        <v>0</v>
      </c>
      <c r="BR21" s="17">
        <f t="shared" si="8"/>
        <v>0</v>
      </c>
      <c r="BS21" s="19">
        <f t="shared" si="1"/>
        <v>0</v>
      </c>
    </row>
    <row r="22" spans="1:71" x14ac:dyDescent="0.25">
      <c r="A22" s="5"/>
      <c r="B22" s="5"/>
      <c r="C22" s="5"/>
      <c r="D22" s="5"/>
      <c r="E22" s="15">
        <f t="shared" si="2"/>
        <v>3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5"/>
      <c r="R22" s="5"/>
      <c r="S22" s="5"/>
      <c r="T22" s="16"/>
      <c r="U22" s="17">
        <f t="shared" si="3"/>
        <v>0</v>
      </c>
      <c r="V22" s="287">
        <f t="shared" si="4"/>
        <v>4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21"/>
      <c r="AL22" s="287">
        <f t="shared" si="0"/>
        <v>0</v>
      </c>
      <c r="AM22" s="287">
        <f t="shared" si="5"/>
        <v>0</v>
      </c>
      <c r="AN22" s="291">
        <f t="shared" si="6"/>
        <v>0</v>
      </c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21"/>
      <c r="BI22" s="20"/>
      <c r="BJ22" s="15"/>
      <c r="BK22" s="15"/>
      <c r="BL22" s="297"/>
      <c r="BM22" s="15"/>
      <c r="BN22" s="15"/>
      <c r="BO22" s="15"/>
      <c r="BP22" s="21"/>
      <c r="BQ22" s="287">
        <f t="shared" si="7"/>
        <v>0</v>
      </c>
      <c r="BR22" s="17">
        <f t="shared" si="8"/>
        <v>0</v>
      </c>
      <c r="BS22" s="19">
        <f t="shared" si="1"/>
        <v>0</v>
      </c>
    </row>
    <row r="23" spans="1:71" x14ac:dyDescent="0.25">
      <c r="A23" s="5"/>
      <c r="B23" s="5"/>
      <c r="C23" s="5"/>
      <c r="D23" s="5"/>
      <c r="E23" s="15">
        <f t="shared" si="2"/>
        <v>3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5"/>
      <c r="R23" s="5"/>
      <c r="S23" s="5"/>
      <c r="T23" s="16"/>
      <c r="U23" s="17">
        <f t="shared" si="3"/>
        <v>0</v>
      </c>
      <c r="V23" s="287">
        <f t="shared" si="4"/>
        <v>4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21"/>
      <c r="AL23" s="287">
        <f t="shared" si="0"/>
        <v>0</v>
      </c>
      <c r="AM23" s="287">
        <f t="shared" si="5"/>
        <v>0</v>
      </c>
      <c r="AN23" s="291">
        <f t="shared" si="6"/>
        <v>0</v>
      </c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21"/>
      <c r="BI23" s="20"/>
      <c r="BJ23" s="15"/>
      <c r="BK23" s="15"/>
      <c r="BL23" s="297"/>
      <c r="BM23" s="15"/>
      <c r="BN23" s="15"/>
      <c r="BO23" s="15"/>
      <c r="BP23" s="21"/>
      <c r="BQ23" s="287">
        <f t="shared" si="7"/>
        <v>0</v>
      </c>
      <c r="BR23" s="17">
        <f t="shared" si="8"/>
        <v>0</v>
      </c>
      <c r="BS23" s="19">
        <f t="shared" si="1"/>
        <v>0</v>
      </c>
    </row>
    <row r="24" spans="1:71" x14ac:dyDescent="0.25">
      <c r="A24" s="5"/>
      <c r="B24" s="5"/>
      <c r="C24" s="5"/>
      <c r="D24" s="5"/>
      <c r="E24" s="15">
        <f t="shared" si="2"/>
        <v>3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5"/>
      <c r="R24" s="5"/>
      <c r="S24" s="5"/>
      <c r="T24" s="16"/>
      <c r="U24" s="17">
        <f t="shared" si="3"/>
        <v>0</v>
      </c>
      <c r="V24" s="287">
        <f t="shared" si="4"/>
        <v>4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21"/>
      <c r="AL24" s="287">
        <f t="shared" si="0"/>
        <v>0</v>
      </c>
      <c r="AM24" s="287">
        <f t="shared" si="5"/>
        <v>0</v>
      </c>
      <c r="AN24" s="291">
        <f t="shared" si="6"/>
        <v>0</v>
      </c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21"/>
      <c r="BI24" s="20"/>
      <c r="BJ24" s="15"/>
      <c r="BK24" s="15"/>
      <c r="BL24" s="297"/>
      <c r="BM24" s="15"/>
      <c r="BN24" s="15"/>
      <c r="BO24" s="15"/>
      <c r="BP24" s="21"/>
      <c r="BQ24" s="287">
        <f t="shared" si="7"/>
        <v>0</v>
      </c>
      <c r="BR24" s="17">
        <f t="shared" si="8"/>
        <v>0</v>
      </c>
      <c r="BS24" s="19">
        <f t="shared" si="1"/>
        <v>0</v>
      </c>
    </row>
    <row r="25" spans="1:71" x14ac:dyDescent="0.25">
      <c r="A25" s="5"/>
      <c r="B25" s="5"/>
      <c r="C25" s="5"/>
      <c r="D25" s="5"/>
      <c r="E25" s="15">
        <f t="shared" si="2"/>
        <v>3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5"/>
      <c r="R25" s="5"/>
      <c r="S25" s="5"/>
      <c r="T25" s="16"/>
      <c r="U25" s="17">
        <f t="shared" si="3"/>
        <v>0</v>
      </c>
      <c r="V25" s="287">
        <f t="shared" si="4"/>
        <v>4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21"/>
      <c r="AL25" s="287">
        <f t="shared" si="0"/>
        <v>0</v>
      </c>
      <c r="AM25" s="287">
        <f t="shared" si="5"/>
        <v>0</v>
      </c>
      <c r="AN25" s="291">
        <f t="shared" si="6"/>
        <v>0</v>
      </c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21"/>
      <c r="BI25" s="20"/>
      <c r="BJ25" s="15"/>
      <c r="BK25" s="15"/>
      <c r="BL25" s="297"/>
      <c r="BM25" s="15"/>
      <c r="BN25" s="15"/>
      <c r="BO25" s="15"/>
      <c r="BP25" s="21"/>
      <c r="BQ25" s="287">
        <f t="shared" si="7"/>
        <v>0</v>
      </c>
      <c r="BR25" s="17">
        <f t="shared" si="8"/>
        <v>0</v>
      </c>
      <c r="BS25" s="19">
        <f t="shared" si="1"/>
        <v>0</v>
      </c>
    </row>
    <row r="26" spans="1:71" x14ac:dyDescent="0.25">
      <c r="A26" s="5"/>
      <c r="B26" s="5"/>
      <c r="C26" s="5"/>
      <c r="D26" s="5"/>
      <c r="E26" s="15">
        <f t="shared" si="2"/>
        <v>3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5"/>
      <c r="R26" s="5"/>
      <c r="S26" s="5"/>
      <c r="T26" s="16"/>
      <c r="U26" s="17">
        <f t="shared" si="3"/>
        <v>0</v>
      </c>
      <c r="V26" s="287">
        <f t="shared" si="4"/>
        <v>4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21"/>
      <c r="AL26" s="287">
        <f t="shared" si="0"/>
        <v>0</v>
      </c>
      <c r="AM26" s="287">
        <f t="shared" si="5"/>
        <v>0</v>
      </c>
      <c r="AN26" s="291">
        <f t="shared" si="6"/>
        <v>0</v>
      </c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21"/>
      <c r="BI26" s="20"/>
      <c r="BJ26" s="15"/>
      <c r="BK26" s="15"/>
      <c r="BL26" s="297"/>
      <c r="BM26" s="15"/>
      <c r="BN26" s="15"/>
      <c r="BO26" s="15"/>
      <c r="BP26" s="21"/>
      <c r="BQ26" s="287">
        <f t="shared" si="7"/>
        <v>0</v>
      </c>
      <c r="BR26" s="17">
        <f t="shared" si="8"/>
        <v>0</v>
      </c>
      <c r="BS26" s="19">
        <f t="shared" si="1"/>
        <v>0</v>
      </c>
    </row>
    <row r="27" spans="1:71" x14ac:dyDescent="0.25">
      <c r="A27" s="5"/>
      <c r="B27" s="5"/>
      <c r="C27" s="5"/>
      <c r="D27" s="5"/>
      <c r="E27" s="15">
        <f t="shared" si="2"/>
        <v>3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5"/>
      <c r="R27" s="5"/>
      <c r="S27" s="5"/>
      <c r="T27" s="16"/>
      <c r="U27" s="17">
        <f t="shared" si="3"/>
        <v>0</v>
      </c>
      <c r="V27" s="287">
        <f t="shared" si="4"/>
        <v>4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21"/>
      <c r="AL27" s="287">
        <f t="shared" si="0"/>
        <v>0</v>
      </c>
      <c r="AM27" s="287">
        <f t="shared" si="5"/>
        <v>0</v>
      </c>
      <c r="AN27" s="291">
        <f t="shared" si="6"/>
        <v>0</v>
      </c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21"/>
      <c r="BI27" s="20"/>
      <c r="BJ27" s="15"/>
      <c r="BK27" s="15"/>
      <c r="BL27" s="297"/>
      <c r="BM27" s="15"/>
      <c r="BN27" s="15"/>
      <c r="BO27" s="15"/>
      <c r="BP27" s="21"/>
      <c r="BQ27" s="287">
        <f t="shared" si="7"/>
        <v>0</v>
      </c>
      <c r="BR27" s="17">
        <f t="shared" si="8"/>
        <v>0</v>
      </c>
      <c r="BS27" s="19">
        <f t="shared" si="1"/>
        <v>0</v>
      </c>
    </row>
    <row r="28" spans="1:71" x14ac:dyDescent="0.25">
      <c r="A28" s="5"/>
      <c r="B28" s="4"/>
      <c r="C28" s="4"/>
      <c r="D28" s="5"/>
      <c r="E28" s="15">
        <f t="shared" si="2"/>
        <v>0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5"/>
      <c r="R28" s="5"/>
      <c r="S28" s="5"/>
      <c r="T28" s="16"/>
      <c r="U28" s="17">
        <f t="shared" si="3"/>
        <v>0</v>
      </c>
      <c r="V28" s="287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21"/>
      <c r="AL28" s="287">
        <f t="shared" si="0"/>
        <v>0</v>
      </c>
      <c r="AM28" s="287">
        <f t="shared" si="5"/>
        <v>0</v>
      </c>
      <c r="AN28" s="291">
        <f t="shared" si="6"/>
        <v>0</v>
      </c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21"/>
      <c r="BI28" s="20"/>
      <c r="BJ28" s="15"/>
      <c r="BK28" s="15"/>
      <c r="BL28" s="297"/>
      <c r="BM28" s="15"/>
      <c r="BN28" s="15"/>
      <c r="BO28" s="15"/>
      <c r="BP28" s="21"/>
      <c r="BQ28" s="287">
        <f t="shared" si="7"/>
        <v>0</v>
      </c>
      <c r="BR28" s="17">
        <f t="shared" si="8"/>
        <v>0</v>
      </c>
      <c r="BS28" s="19">
        <f t="shared" si="1"/>
        <v>0</v>
      </c>
    </row>
    <row r="29" spans="1:71" x14ac:dyDescent="0.25">
      <c r="A29" s="5"/>
      <c r="B29" s="4"/>
      <c r="C29" s="4"/>
      <c r="D29" s="5"/>
      <c r="E29" s="15">
        <f t="shared" si="2"/>
        <v>0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5"/>
      <c r="R29" s="5"/>
      <c r="S29" s="5"/>
      <c r="T29" s="16"/>
      <c r="U29" s="17">
        <f t="shared" si="3"/>
        <v>0</v>
      </c>
      <c r="V29" s="287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21"/>
      <c r="AL29" s="287">
        <f t="shared" si="0"/>
        <v>0</v>
      </c>
      <c r="AM29" s="287">
        <f t="shared" si="5"/>
        <v>0</v>
      </c>
      <c r="AN29" s="291">
        <f t="shared" si="6"/>
        <v>0</v>
      </c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21"/>
      <c r="BI29" s="20"/>
      <c r="BJ29" s="15"/>
      <c r="BK29" s="15"/>
      <c r="BL29" s="297"/>
      <c r="BM29" s="15"/>
      <c r="BN29" s="15"/>
      <c r="BO29" s="15"/>
      <c r="BP29" s="21"/>
      <c r="BQ29" s="287">
        <f t="shared" si="7"/>
        <v>0</v>
      </c>
      <c r="BR29" s="17">
        <f t="shared" si="8"/>
        <v>0</v>
      </c>
      <c r="BS29" s="19">
        <f t="shared" si="1"/>
        <v>0</v>
      </c>
    </row>
    <row r="30" spans="1:71" x14ac:dyDescent="0.25">
      <c r="A30" s="5"/>
      <c r="B30" s="4"/>
      <c r="C30" s="4"/>
      <c r="D30" s="5"/>
      <c r="E30" s="15">
        <f t="shared" si="2"/>
        <v>0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5"/>
      <c r="R30" s="5"/>
      <c r="S30" s="5"/>
      <c r="T30" s="16"/>
      <c r="U30" s="17">
        <f t="shared" si="3"/>
        <v>0</v>
      </c>
      <c r="V30" s="287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21"/>
      <c r="AL30" s="287">
        <f t="shared" si="0"/>
        <v>0</v>
      </c>
      <c r="AM30" s="287">
        <f t="shared" si="5"/>
        <v>0</v>
      </c>
      <c r="AN30" s="291">
        <f t="shared" si="6"/>
        <v>0</v>
      </c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21"/>
      <c r="BI30" s="20"/>
      <c r="BJ30" s="15"/>
      <c r="BK30" s="15"/>
      <c r="BL30" s="297"/>
      <c r="BM30" s="15"/>
      <c r="BN30" s="15"/>
      <c r="BO30" s="15"/>
      <c r="BP30" s="21"/>
      <c r="BQ30" s="287">
        <f t="shared" si="7"/>
        <v>0</v>
      </c>
      <c r="BR30" s="17">
        <f t="shared" si="8"/>
        <v>0</v>
      </c>
      <c r="BS30" s="19">
        <f t="shared" si="1"/>
        <v>0</v>
      </c>
    </row>
    <row r="31" spans="1:71" x14ac:dyDescent="0.25">
      <c r="A31" s="5"/>
      <c r="B31" s="4"/>
      <c r="C31" s="4"/>
      <c r="D31" s="5"/>
      <c r="E31" s="15">
        <f t="shared" si="2"/>
        <v>0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5"/>
      <c r="R31" s="5"/>
      <c r="S31" s="5"/>
      <c r="T31" s="16"/>
      <c r="U31" s="17">
        <f t="shared" si="3"/>
        <v>0</v>
      </c>
      <c r="V31" s="287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21"/>
      <c r="AL31" s="287">
        <f t="shared" si="0"/>
        <v>0</v>
      </c>
      <c r="AM31" s="287">
        <f t="shared" si="5"/>
        <v>0</v>
      </c>
      <c r="AN31" s="291">
        <f t="shared" si="6"/>
        <v>0</v>
      </c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21"/>
      <c r="BI31" s="20"/>
      <c r="BJ31" s="15"/>
      <c r="BK31" s="15"/>
      <c r="BL31" s="297"/>
      <c r="BM31" s="15"/>
      <c r="BN31" s="15"/>
      <c r="BO31" s="15"/>
      <c r="BP31" s="21"/>
      <c r="BQ31" s="287"/>
      <c r="BR31" s="17">
        <f t="shared" si="8"/>
        <v>0</v>
      </c>
      <c r="BS31" s="19"/>
    </row>
    <row r="32" spans="1:71" ht="15.75" thickBot="1" x14ac:dyDescent="0.3">
      <c r="A32" s="5"/>
      <c r="B32" s="4"/>
      <c r="C32" s="4"/>
      <c r="D32" s="5"/>
      <c r="E32" s="15">
        <f t="shared" si="2"/>
        <v>0</v>
      </c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3"/>
      <c r="S32" s="23"/>
      <c r="T32" s="24"/>
      <c r="U32" s="17">
        <f t="shared" si="3"/>
        <v>0</v>
      </c>
      <c r="V32" s="23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88"/>
      <c r="AL32" s="287">
        <f t="shared" si="0"/>
        <v>0</v>
      </c>
      <c r="AM32" s="287"/>
      <c r="AN32" s="291">
        <f t="shared" si="6"/>
        <v>0</v>
      </c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3"/>
      <c r="BG32" s="23"/>
      <c r="BH32" s="212"/>
      <c r="BI32" s="25"/>
      <c r="BJ32" s="22"/>
      <c r="BK32" s="22"/>
      <c r="BL32" s="298"/>
      <c r="BM32" s="22"/>
      <c r="BN32" s="23"/>
      <c r="BO32" s="23"/>
      <c r="BP32" s="212"/>
      <c r="BQ32" s="232"/>
      <c r="BR32" s="17">
        <f t="shared" si="8"/>
        <v>0</v>
      </c>
      <c r="BS32" s="19"/>
    </row>
  </sheetData>
  <mergeCells count="3">
    <mergeCell ref="F1:T1"/>
    <mergeCell ref="W1:AK1"/>
    <mergeCell ref="AO1:BP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31"/>
  <sheetViews>
    <sheetView tabSelected="1" topLeftCell="A12" workbookViewId="0">
      <selection activeCell="A28" sqref="A28:AF28"/>
    </sheetView>
  </sheetViews>
  <sheetFormatPr defaultRowHeight="15" x14ac:dyDescent="0.25"/>
  <cols>
    <col min="1" max="1" width="9.140625" style="5"/>
    <col min="2" max="2" width="14" style="5" customWidth="1"/>
    <col min="3" max="26" width="3.140625" style="182" customWidth="1"/>
    <col min="27" max="32" width="4.85546875" customWidth="1"/>
  </cols>
  <sheetData>
    <row r="1" spans="1:32" x14ac:dyDescent="0.25">
      <c r="A1" s="4"/>
      <c r="B1" s="15"/>
      <c r="C1" s="360" t="s">
        <v>175</v>
      </c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0"/>
      <c r="AC1" s="360"/>
      <c r="AD1" s="360"/>
      <c r="AE1" s="360"/>
      <c r="AF1" s="360"/>
    </row>
    <row r="2" spans="1:32" ht="15" customHeight="1" x14ac:dyDescent="0.25">
      <c r="A2" s="328" t="s">
        <v>81</v>
      </c>
      <c r="B2" s="329"/>
      <c r="C2" s="330" t="s">
        <v>38</v>
      </c>
      <c r="D2" s="330"/>
      <c r="E2" s="330"/>
      <c r="F2" s="327" t="s">
        <v>34</v>
      </c>
      <c r="G2" s="330" t="s">
        <v>39</v>
      </c>
      <c r="H2" s="330"/>
      <c r="I2" s="330"/>
      <c r="J2" s="327" t="s">
        <v>35</v>
      </c>
      <c r="K2" s="330" t="s">
        <v>40</v>
      </c>
      <c r="L2" s="330"/>
      <c r="M2" s="330"/>
      <c r="N2" s="327" t="s">
        <v>36</v>
      </c>
      <c r="O2" s="330" t="s">
        <v>41</v>
      </c>
      <c r="P2" s="330"/>
      <c r="Q2" s="330"/>
      <c r="R2" s="327" t="s">
        <v>37</v>
      </c>
      <c r="S2" s="330" t="s">
        <v>42</v>
      </c>
      <c r="T2" s="330"/>
      <c r="U2" s="330"/>
      <c r="V2" s="327" t="s">
        <v>95</v>
      </c>
      <c r="W2" s="330" t="s">
        <v>96</v>
      </c>
      <c r="X2" s="330"/>
      <c r="Y2" s="330"/>
      <c r="Z2" s="327" t="s">
        <v>97</v>
      </c>
      <c r="AA2" s="331" t="s">
        <v>84</v>
      </c>
      <c r="AB2" s="331"/>
      <c r="AC2" s="331"/>
      <c r="AD2" s="331"/>
      <c r="AE2" s="331"/>
      <c r="AF2" s="331"/>
    </row>
    <row r="3" spans="1:32" ht="15.75" customHeight="1" x14ac:dyDescent="0.25">
      <c r="A3" s="77"/>
      <c r="B3" s="77"/>
      <c r="C3" s="180" t="s">
        <v>11</v>
      </c>
      <c r="D3" s="180" t="s">
        <v>12</v>
      </c>
      <c r="E3" s="180" t="s">
        <v>13</v>
      </c>
      <c r="F3" s="327"/>
      <c r="G3" s="180" t="s">
        <v>14</v>
      </c>
      <c r="H3" s="180" t="s">
        <v>15</v>
      </c>
      <c r="I3" s="180" t="s">
        <v>16</v>
      </c>
      <c r="J3" s="327"/>
      <c r="K3" s="180" t="s">
        <v>17</v>
      </c>
      <c r="L3" s="180" t="s">
        <v>18</v>
      </c>
      <c r="M3" s="180" t="s">
        <v>19</v>
      </c>
      <c r="N3" s="327"/>
      <c r="O3" s="180" t="s">
        <v>20</v>
      </c>
      <c r="P3" s="181" t="s">
        <v>21</v>
      </c>
      <c r="Q3" s="180" t="s">
        <v>22</v>
      </c>
      <c r="R3" s="327"/>
      <c r="S3" s="180" t="s">
        <v>23</v>
      </c>
      <c r="T3" s="180" t="s">
        <v>24</v>
      </c>
      <c r="U3" s="180" t="s">
        <v>25</v>
      </c>
      <c r="V3" s="327"/>
      <c r="W3" s="180" t="s">
        <v>62</v>
      </c>
      <c r="X3" s="180" t="s">
        <v>63</v>
      </c>
      <c r="Y3" s="180" t="s">
        <v>64</v>
      </c>
      <c r="Z3" s="327"/>
      <c r="AA3" s="180" t="s">
        <v>100</v>
      </c>
      <c r="AB3" s="180" t="s">
        <v>101</v>
      </c>
      <c r="AC3" s="180" t="s">
        <v>102</v>
      </c>
      <c r="AD3" s="180" t="s">
        <v>103</v>
      </c>
      <c r="AE3" s="180" t="s">
        <v>104</v>
      </c>
      <c r="AF3" s="180" t="s">
        <v>105</v>
      </c>
    </row>
    <row r="4" spans="1:32" x14ac:dyDescent="0.25">
      <c r="A4" s="369"/>
      <c r="B4" s="369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1"/>
      <c r="Z4" s="371"/>
      <c r="AA4" s="369"/>
      <c r="AB4" s="369"/>
      <c r="AC4" s="369"/>
      <c r="AD4" s="369"/>
      <c r="AE4" s="369"/>
      <c r="AF4" s="369"/>
    </row>
    <row r="5" spans="1:32" x14ac:dyDescent="0.25">
      <c r="A5" s="369"/>
      <c r="B5" s="369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69"/>
      <c r="AB5" s="369"/>
      <c r="AC5" s="369"/>
      <c r="AD5" s="369"/>
      <c r="AE5" s="369"/>
      <c r="AF5" s="369"/>
    </row>
    <row r="6" spans="1:32" x14ac:dyDescent="0.25"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5"/>
      <c r="AB6" s="5"/>
      <c r="AC6" s="5"/>
      <c r="AD6" s="5"/>
      <c r="AE6" s="5"/>
      <c r="AF6" s="5"/>
    </row>
    <row r="7" spans="1:32" x14ac:dyDescent="0.25"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5"/>
      <c r="AB7" s="5"/>
      <c r="AC7" s="5"/>
      <c r="AD7" s="5"/>
      <c r="AE7" s="5"/>
      <c r="AF7" s="5"/>
    </row>
    <row r="8" spans="1:32" x14ac:dyDescent="0.25">
      <c r="A8" s="369"/>
      <c r="B8" s="369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69"/>
      <c r="AB8" s="369"/>
      <c r="AC8" s="369"/>
      <c r="AD8" s="369"/>
      <c r="AE8" s="369"/>
      <c r="AF8" s="369"/>
    </row>
    <row r="9" spans="1:32" x14ac:dyDescent="0.25">
      <c r="A9" s="369"/>
      <c r="B9" s="369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  <c r="Z9" s="371"/>
      <c r="AA9" s="369"/>
      <c r="AB9" s="369"/>
      <c r="AC9" s="369"/>
      <c r="AD9" s="369"/>
      <c r="AE9" s="369"/>
      <c r="AF9" s="369"/>
    </row>
    <row r="10" spans="1:32" x14ac:dyDescent="0.25"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5"/>
      <c r="AB10" s="5"/>
      <c r="AC10" s="5"/>
      <c r="AD10" s="5"/>
      <c r="AE10" s="5"/>
      <c r="AF10" s="5"/>
    </row>
    <row r="11" spans="1:32" x14ac:dyDescent="0.25"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5"/>
      <c r="AB11" s="5"/>
      <c r="AC11" s="5"/>
      <c r="AD11" s="5"/>
      <c r="AE11" s="5"/>
      <c r="AF11" s="5"/>
    </row>
    <row r="12" spans="1:32" x14ac:dyDescent="0.25">
      <c r="A12" s="369"/>
      <c r="B12" s="369"/>
      <c r="C12" s="371"/>
      <c r="D12" s="371"/>
      <c r="E12" s="371"/>
      <c r="F12" s="371"/>
      <c r="G12" s="371"/>
      <c r="H12" s="371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1"/>
      <c r="Y12" s="371"/>
      <c r="Z12" s="371"/>
      <c r="AA12" s="369"/>
      <c r="AB12" s="369"/>
      <c r="AC12" s="369"/>
      <c r="AD12" s="369"/>
      <c r="AE12" s="369"/>
      <c r="AF12" s="369"/>
    </row>
    <row r="13" spans="1:32" x14ac:dyDescent="0.25">
      <c r="A13" s="369"/>
      <c r="B13" s="369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369"/>
      <c r="AB13" s="369"/>
      <c r="AC13" s="369"/>
      <c r="AD13" s="369"/>
      <c r="AE13" s="369"/>
      <c r="AF13" s="369"/>
    </row>
    <row r="14" spans="1:32" x14ac:dyDescent="0.25"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5"/>
      <c r="AB14" s="5"/>
      <c r="AC14" s="5"/>
      <c r="AD14" s="5"/>
      <c r="AE14" s="5"/>
      <c r="AF14" s="5"/>
    </row>
    <row r="15" spans="1:32" x14ac:dyDescent="0.25"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5"/>
      <c r="AB15" s="5"/>
      <c r="AC15" s="5"/>
      <c r="AD15" s="5"/>
      <c r="AE15" s="5"/>
      <c r="AF15" s="5"/>
    </row>
    <row r="16" spans="1:32" x14ac:dyDescent="0.25">
      <c r="A16" s="369"/>
      <c r="B16" s="369"/>
      <c r="C16" s="371"/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69"/>
      <c r="AB16" s="369"/>
      <c r="AC16" s="369"/>
      <c r="AD16" s="369"/>
      <c r="AE16" s="369"/>
      <c r="AF16" s="369"/>
    </row>
    <row r="17" spans="1:32" x14ac:dyDescent="0.25">
      <c r="A17" s="369"/>
      <c r="B17" s="369"/>
      <c r="C17" s="371"/>
      <c r="D17" s="371"/>
      <c r="E17" s="371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/>
      <c r="S17" s="371"/>
      <c r="T17" s="371"/>
      <c r="U17" s="371"/>
      <c r="V17" s="371"/>
      <c r="W17" s="371"/>
      <c r="X17" s="371"/>
      <c r="Y17" s="371"/>
      <c r="Z17" s="371"/>
      <c r="AA17" s="369"/>
      <c r="AB17" s="369"/>
      <c r="AC17" s="369"/>
      <c r="AD17" s="369"/>
      <c r="AE17" s="369"/>
      <c r="AF17" s="369"/>
    </row>
    <row r="18" spans="1:32" x14ac:dyDescent="0.25"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5"/>
      <c r="AB18" s="5"/>
      <c r="AC18" s="5"/>
      <c r="AD18" s="5"/>
      <c r="AE18" s="5"/>
      <c r="AF18" s="5"/>
    </row>
    <row r="19" spans="1:32" x14ac:dyDescent="0.25"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5"/>
      <c r="AB19" s="5"/>
      <c r="AC19" s="5"/>
      <c r="AD19" s="5"/>
      <c r="AE19" s="5"/>
      <c r="AF19" s="5"/>
    </row>
    <row r="20" spans="1:32" x14ac:dyDescent="0.25">
      <c r="A20" s="369"/>
      <c r="B20" s="369"/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  <c r="S20" s="371"/>
      <c r="T20" s="371"/>
      <c r="U20" s="371"/>
      <c r="V20" s="371"/>
      <c r="W20" s="371"/>
      <c r="X20" s="371"/>
      <c r="Y20" s="371"/>
      <c r="Z20" s="371"/>
      <c r="AA20" s="369"/>
      <c r="AB20" s="369"/>
      <c r="AC20" s="369"/>
      <c r="AD20" s="369"/>
      <c r="AE20" s="369"/>
      <c r="AF20" s="369"/>
    </row>
    <row r="21" spans="1:32" x14ac:dyDescent="0.25">
      <c r="A21" s="369"/>
      <c r="B21" s="369"/>
      <c r="C21" s="371"/>
      <c r="D21" s="371"/>
      <c r="E21" s="371"/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  <c r="S21" s="371"/>
      <c r="T21" s="371"/>
      <c r="U21" s="371"/>
      <c r="V21" s="371"/>
      <c r="W21" s="371"/>
      <c r="X21" s="371"/>
      <c r="Y21" s="371"/>
      <c r="Z21" s="371"/>
      <c r="AA21" s="369"/>
      <c r="AB21" s="369"/>
      <c r="AC21" s="369"/>
      <c r="AD21" s="369"/>
      <c r="AE21" s="369"/>
      <c r="AF21" s="369"/>
    </row>
    <row r="22" spans="1:32" x14ac:dyDescent="0.25"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0"/>
      <c r="Y22" s="180"/>
      <c r="Z22" s="180"/>
      <c r="AA22" s="5"/>
      <c r="AB22" s="5"/>
      <c r="AC22" s="5"/>
      <c r="AD22" s="5"/>
      <c r="AE22" s="5"/>
      <c r="AF22" s="5"/>
    </row>
    <row r="23" spans="1:32" x14ac:dyDescent="0.25"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5"/>
      <c r="AB23" s="5"/>
      <c r="AC23" s="5"/>
      <c r="AD23" s="5"/>
      <c r="AE23" s="5"/>
      <c r="AF23" s="5"/>
    </row>
    <row r="24" spans="1:32" x14ac:dyDescent="0.25">
      <c r="A24" s="369"/>
      <c r="B24" s="369"/>
      <c r="C24" s="371"/>
      <c r="D24" s="371"/>
      <c r="E24" s="371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71"/>
      <c r="S24" s="371"/>
      <c r="T24" s="371"/>
      <c r="U24" s="371"/>
      <c r="V24" s="371"/>
      <c r="W24" s="371"/>
      <c r="X24" s="371"/>
      <c r="Y24" s="371"/>
      <c r="Z24" s="371"/>
      <c r="AA24" s="369"/>
      <c r="AB24" s="369"/>
      <c r="AC24" s="369"/>
      <c r="AD24" s="369"/>
      <c r="AE24" s="369"/>
      <c r="AF24" s="369"/>
    </row>
    <row r="25" spans="1:32" x14ac:dyDescent="0.25">
      <c r="A25" s="369"/>
      <c r="B25" s="369"/>
      <c r="C25" s="371"/>
      <c r="D25" s="371"/>
      <c r="E25" s="371"/>
      <c r="F25" s="371"/>
      <c r="G25" s="371"/>
      <c r="H25" s="371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371"/>
      <c r="T25" s="371"/>
      <c r="U25" s="371"/>
      <c r="V25" s="371"/>
      <c r="W25" s="371"/>
      <c r="X25" s="371"/>
      <c r="Y25" s="371"/>
      <c r="Z25" s="371"/>
      <c r="AA25" s="369"/>
      <c r="AB25" s="369"/>
      <c r="AC25" s="369"/>
      <c r="AD25" s="369"/>
      <c r="AE25" s="369"/>
      <c r="AF25" s="369"/>
    </row>
    <row r="26" spans="1:32" x14ac:dyDescent="0.25"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80"/>
      <c r="W26" s="180"/>
      <c r="X26" s="180"/>
      <c r="Y26" s="180"/>
      <c r="Z26" s="180"/>
      <c r="AA26" s="5"/>
      <c r="AB26" s="5"/>
      <c r="AC26" s="5"/>
      <c r="AD26" s="5"/>
      <c r="AE26" s="5"/>
      <c r="AF26" s="5"/>
    </row>
    <row r="27" spans="1:32" x14ac:dyDescent="0.25"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5"/>
      <c r="AB27" s="5"/>
      <c r="AC27" s="5"/>
      <c r="AD27" s="5"/>
      <c r="AE27" s="5"/>
      <c r="AF27" s="5"/>
    </row>
    <row r="28" spans="1:32" x14ac:dyDescent="0.25">
      <c r="A28" s="369"/>
      <c r="B28" s="369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  <c r="T28" s="371"/>
      <c r="U28" s="371"/>
      <c r="V28" s="371"/>
      <c r="W28" s="371"/>
      <c r="X28" s="371"/>
      <c r="Y28" s="371"/>
      <c r="Z28" s="371"/>
      <c r="AA28" s="369"/>
      <c r="AB28" s="369"/>
      <c r="AC28" s="369"/>
      <c r="AD28" s="369"/>
      <c r="AE28" s="369"/>
      <c r="AF28" s="369"/>
    </row>
    <row r="29" spans="1:32" x14ac:dyDescent="0.25">
      <c r="A29"/>
      <c r="B29"/>
    </row>
    <row r="30" spans="1:32" x14ac:dyDescent="0.25">
      <c r="A30"/>
      <c r="B30"/>
    </row>
    <row r="31" spans="1:32" x14ac:dyDescent="0.25">
      <c r="A31"/>
      <c r="B31"/>
    </row>
    <row r="32" spans="1:32" x14ac:dyDescent="0.25">
      <c r="A32"/>
      <c r="B32"/>
    </row>
    <row r="33" spans="1:2" x14ac:dyDescent="0.25">
      <c r="A33"/>
      <c r="B33"/>
    </row>
    <row r="34" spans="1:2" x14ac:dyDescent="0.25">
      <c r="A34"/>
      <c r="B34"/>
    </row>
    <row r="35" spans="1:2" x14ac:dyDescent="0.25">
      <c r="A35"/>
      <c r="B35"/>
    </row>
    <row r="36" spans="1:2" x14ac:dyDescent="0.25">
      <c r="A36"/>
      <c r="B36"/>
    </row>
    <row r="37" spans="1:2" x14ac:dyDescent="0.25">
      <c r="A37"/>
      <c r="B37"/>
    </row>
    <row r="38" spans="1:2" x14ac:dyDescent="0.25">
      <c r="A38"/>
      <c r="B38"/>
    </row>
    <row r="39" spans="1:2" x14ac:dyDescent="0.25">
      <c r="A39"/>
      <c r="B39"/>
    </row>
    <row r="40" spans="1:2" x14ac:dyDescent="0.25">
      <c r="A40"/>
      <c r="B40"/>
    </row>
    <row r="41" spans="1:2" x14ac:dyDescent="0.25">
      <c r="A41"/>
      <c r="B41"/>
    </row>
    <row r="42" spans="1:2" x14ac:dyDescent="0.25">
      <c r="A42"/>
      <c r="B42"/>
    </row>
    <row r="43" spans="1:2" x14ac:dyDescent="0.25">
      <c r="A43"/>
      <c r="B43"/>
    </row>
    <row r="44" spans="1:2" x14ac:dyDescent="0.25">
      <c r="A44"/>
      <c r="B44"/>
    </row>
    <row r="45" spans="1:2" x14ac:dyDescent="0.25">
      <c r="A45"/>
      <c r="B45"/>
    </row>
    <row r="46" spans="1:2" x14ac:dyDescent="0.25">
      <c r="A46"/>
      <c r="B46"/>
    </row>
    <row r="47" spans="1:2" x14ac:dyDescent="0.25">
      <c r="A47"/>
      <c r="B47"/>
    </row>
    <row r="48" spans="1:2" x14ac:dyDescent="0.25">
      <c r="A48"/>
      <c r="B48"/>
    </row>
    <row r="49" spans="1:2" x14ac:dyDescent="0.25">
      <c r="A49"/>
      <c r="B49"/>
    </row>
    <row r="50" spans="1:2" x14ac:dyDescent="0.25">
      <c r="A50"/>
      <c r="B50"/>
    </row>
    <row r="51" spans="1:2" x14ac:dyDescent="0.25">
      <c r="A51"/>
      <c r="B51"/>
    </row>
    <row r="52" spans="1:2" x14ac:dyDescent="0.25">
      <c r="A52"/>
      <c r="B52"/>
    </row>
    <row r="53" spans="1:2" x14ac:dyDescent="0.25">
      <c r="A53"/>
      <c r="B53"/>
    </row>
    <row r="54" spans="1:2" x14ac:dyDescent="0.25">
      <c r="A54"/>
      <c r="B54"/>
    </row>
    <row r="55" spans="1:2" x14ac:dyDescent="0.25">
      <c r="A55"/>
      <c r="B55"/>
    </row>
    <row r="56" spans="1:2" x14ac:dyDescent="0.25">
      <c r="A56"/>
      <c r="B56"/>
    </row>
    <row r="57" spans="1:2" x14ac:dyDescent="0.25">
      <c r="A57"/>
      <c r="B57"/>
    </row>
    <row r="58" spans="1:2" x14ac:dyDescent="0.25">
      <c r="A58"/>
      <c r="B58"/>
    </row>
    <row r="59" spans="1:2" x14ac:dyDescent="0.25">
      <c r="A59"/>
      <c r="B59"/>
    </row>
    <row r="60" spans="1:2" x14ac:dyDescent="0.25">
      <c r="A60"/>
      <c r="B60"/>
    </row>
    <row r="61" spans="1:2" x14ac:dyDescent="0.25">
      <c r="A61"/>
      <c r="B61"/>
    </row>
    <row r="62" spans="1:2" x14ac:dyDescent="0.25">
      <c r="A62"/>
      <c r="B62"/>
    </row>
    <row r="63" spans="1:2" x14ac:dyDescent="0.25">
      <c r="A63"/>
      <c r="B63"/>
    </row>
    <row r="64" spans="1:2" x14ac:dyDescent="0.25">
      <c r="A64"/>
      <c r="B64"/>
    </row>
    <row r="65" spans="1:2" x14ac:dyDescent="0.25">
      <c r="A65"/>
      <c r="B65"/>
    </row>
    <row r="66" spans="1:2" x14ac:dyDescent="0.25">
      <c r="A66"/>
      <c r="B66"/>
    </row>
    <row r="67" spans="1:2" x14ac:dyDescent="0.25">
      <c r="A67"/>
      <c r="B67"/>
    </row>
    <row r="68" spans="1:2" x14ac:dyDescent="0.25">
      <c r="A68"/>
      <c r="B68"/>
    </row>
    <row r="69" spans="1:2" x14ac:dyDescent="0.25">
      <c r="A69"/>
      <c r="B69"/>
    </row>
    <row r="70" spans="1:2" x14ac:dyDescent="0.25">
      <c r="A70"/>
      <c r="B70"/>
    </row>
    <row r="71" spans="1:2" x14ac:dyDescent="0.25">
      <c r="A71"/>
      <c r="B71"/>
    </row>
    <row r="72" spans="1:2" x14ac:dyDescent="0.25">
      <c r="A72"/>
      <c r="B72"/>
    </row>
    <row r="73" spans="1:2" x14ac:dyDescent="0.25">
      <c r="A73"/>
      <c r="B73"/>
    </row>
    <row r="74" spans="1:2" x14ac:dyDescent="0.25">
      <c r="A74"/>
      <c r="B74"/>
    </row>
    <row r="75" spans="1:2" x14ac:dyDescent="0.25">
      <c r="A75"/>
      <c r="B75"/>
    </row>
    <row r="76" spans="1:2" x14ac:dyDescent="0.25">
      <c r="A76"/>
      <c r="B76"/>
    </row>
    <row r="77" spans="1:2" x14ac:dyDescent="0.25">
      <c r="A77"/>
      <c r="B77"/>
    </row>
    <row r="78" spans="1:2" x14ac:dyDescent="0.25">
      <c r="A78"/>
      <c r="B78"/>
    </row>
    <row r="79" spans="1:2" x14ac:dyDescent="0.25">
      <c r="A79"/>
      <c r="B79"/>
    </row>
    <row r="80" spans="1:2" x14ac:dyDescent="0.25">
      <c r="A80"/>
      <c r="B80"/>
    </row>
    <row r="81" spans="1:2" x14ac:dyDescent="0.25">
      <c r="A81"/>
      <c r="B81"/>
    </row>
    <row r="82" spans="1:2" x14ac:dyDescent="0.25">
      <c r="A82"/>
      <c r="B82"/>
    </row>
    <row r="83" spans="1:2" x14ac:dyDescent="0.25">
      <c r="A83"/>
      <c r="B83"/>
    </row>
    <row r="84" spans="1:2" x14ac:dyDescent="0.25">
      <c r="A84"/>
      <c r="B84"/>
    </row>
    <row r="85" spans="1:2" x14ac:dyDescent="0.25">
      <c r="A85"/>
      <c r="B85"/>
    </row>
    <row r="86" spans="1:2" x14ac:dyDescent="0.25">
      <c r="A86"/>
      <c r="B86"/>
    </row>
    <row r="87" spans="1:2" x14ac:dyDescent="0.25">
      <c r="A87"/>
      <c r="B87"/>
    </row>
    <row r="88" spans="1:2" x14ac:dyDescent="0.25">
      <c r="A88"/>
      <c r="B88"/>
    </row>
    <row r="89" spans="1:2" x14ac:dyDescent="0.25">
      <c r="A89"/>
      <c r="B89"/>
    </row>
    <row r="90" spans="1:2" x14ac:dyDescent="0.25">
      <c r="A90"/>
      <c r="B90"/>
    </row>
    <row r="91" spans="1:2" x14ac:dyDescent="0.25">
      <c r="A91"/>
      <c r="B91"/>
    </row>
    <row r="92" spans="1:2" x14ac:dyDescent="0.25">
      <c r="A92"/>
      <c r="B92"/>
    </row>
    <row r="93" spans="1:2" x14ac:dyDescent="0.25">
      <c r="A93"/>
      <c r="B93"/>
    </row>
    <row r="94" spans="1:2" x14ac:dyDescent="0.25">
      <c r="A94"/>
      <c r="B94"/>
    </row>
    <row r="95" spans="1:2" x14ac:dyDescent="0.25">
      <c r="A95"/>
      <c r="B95"/>
    </row>
    <row r="96" spans="1:2" x14ac:dyDescent="0.25">
      <c r="A96"/>
      <c r="B96"/>
    </row>
    <row r="97" spans="1:2" x14ac:dyDescent="0.25">
      <c r="A97"/>
      <c r="B97"/>
    </row>
    <row r="98" spans="1:2" x14ac:dyDescent="0.25">
      <c r="A98"/>
      <c r="B98"/>
    </row>
    <row r="99" spans="1:2" x14ac:dyDescent="0.25">
      <c r="A99"/>
      <c r="B99"/>
    </row>
    <row r="100" spans="1:2" x14ac:dyDescent="0.25">
      <c r="A100"/>
      <c r="B100"/>
    </row>
    <row r="101" spans="1:2" x14ac:dyDescent="0.25">
      <c r="A101"/>
      <c r="B101"/>
    </row>
    <row r="102" spans="1:2" x14ac:dyDescent="0.25">
      <c r="A102"/>
      <c r="B102"/>
    </row>
    <row r="103" spans="1:2" x14ac:dyDescent="0.25">
      <c r="A103"/>
      <c r="B103"/>
    </row>
    <row r="104" spans="1:2" x14ac:dyDescent="0.25">
      <c r="A104"/>
      <c r="B104"/>
    </row>
    <row r="105" spans="1:2" x14ac:dyDescent="0.25">
      <c r="A105"/>
      <c r="B105"/>
    </row>
    <row r="106" spans="1:2" x14ac:dyDescent="0.25">
      <c r="A106"/>
      <c r="B106"/>
    </row>
    <row r="107" spans="1:2" x14ac:dyDescent="0.25">
      <c r="A107"/>
      <c r="B107"/>
    </row>
    <row r="108" spans="1:2" x14ac:dyDescent="0.25">
      <c r="A108"/>
      <c r="B108"/>
    </row>
    <row r="109" spans="1:2" x14ac:dyDescent="0.25">
      <c r="A109"/>
      <c r="B109"/>
    </row>
    <row r="110" spans="1:2" x14ac:dyDescent="0.25">
      <c r="A110"/>
      <c r="B110"/>
    </row>
    <row r="111" spans="1:2" x14ac:dyDescent="0.25">
      <c r="A111"/>
      <c r="B111"/>
    </row>
    <row r="112" spans="1:2" x14ac:dyDescent="0.25">
      <c r="A112"/>
      <c r="B112"/>
    </row>
    <row r="113" spans="1:2" x14ac:dyDescent="0.25">
      <c r="A113"/>
      <c r="B113"/>
    </row>
    <row r="114" spans="1:2" x14ac:dyDescent="0.25">
      <c r="A114"/>
      <c r="B114"/>
    </row>
    <row r="115" spans="1:2" x14ac:dyDescent="0.25">
      <c r="A115"/>
      <c r="B115"/>
    </row>
    <row r="116" spans="1:2" x14ac:dyDescent="0.25">
      <c r="A116"/>
      <c r="B116"/>
    </row>
    <row r="117" spans="1:2" x14ac:dyDescent="0.25">
      <c r="A117"/>
      <c r="B117"/>
    </row>
    <row r="118" spans="1:2" x14ac:dyDescent="0.25">
      <c r="A118"/>
      <c r="B118"/>
    </row>
    <row r="119" spans="1:2" x14ac:dyDescent="0.25">
      <c r="A119"/>
      <c r="B119"/>
    </row>
    <row r="120" spans="1:2" x14ac:dyDescent="0.25">
      <c r="A120"/>
      <c r="B120"/>
    </row>
    <row r="121" spans="1:2" x14ac:dyDescent="0.25">
      <c r="A121"/>
      <c r="B121"/>
    </row>
    <row r="122" spans="1:2" x14ac:dyDescent="0.25">
      <c r="A122"/>
      <c r="B122"/>
    </row>
    <row r="123" spans="1:2" x14ac:dyDescent="0.25">
      <c r="A123"/>
      <c r="B123"/>
    </row>
    <row r="124" spans="1:2" x14ac:dyDescent="0.25">
      <c r="A124"/>
      <c r="B124"/>
    </row>
    <row r="125" spans="1:2" x14ac:dyDescent="0.25">
      <c r="A125"/>
      <c r="B125"/>
    </row>
    <row r="126" spans="1:2" x14ac:dyDescent="0.25">
      <c r="A126"/>
      <c r="B126"/>
    </row>
    <row r="127" spans="1:2" x14ac:dyDescent="0.25">
      <c r="A127"/>
      <c r="B127"/>
    </row>
    <row r="128" spans="1:2" x14ac:dyDescent="0.25">
      <c r="A128"/>
      <c r="B128"/>
    </row>
    <row r="129" spans="1:2" x14ac:dyDescent="0.25">
      <c r="A129"/>
      <c r="B129"/>
    </row>
    <row r="130" spans="1:2" x14ac:dyDescent="0.25">
      <c r="A130"/>
      <c r="B130"/>
    </row>
    <row r="131" spans="1:2" x14ac:dyDescent="0.25">
      <c r="A131"/>
      <c r="B131"/>
    </row>
    <row r="132" spans="1:2" x14ac:dyDescent="0.25">
      <c r="A132"/>
      <c r="B132"/>
    </row>
    <row r="133" spans="1:2" x14ac:dyDescent="0.25">
      <c r="A133"/>
      <c r="B133"/>
    </row>
    <row r="134" spans="1:2" x14ac:dyDescent="0.25">
      <c r="A134"/>
      <c r="B134"/>
    </row>
    <row r="135" spans="1:2" x14ac:dyDescent="0.25">
      <c r="A135"/>
      <c r="B135"/>
    </row>
    <row r="136" spans="1:2" x14ac:dyDescent="0.25">
      <c r="A136"/>
      <c r="B136"/>
    </row>
    <row r="137" spans="1:2" x14ac:dyDescent="0.25">
      <c r="A137"/>
      <c r="B137"/>
    </row>
    <row r="138" spans="1:2" x14ac:dyDescent="0.25">
      <c r="A138"/>
      <c r="B138"/>
    </row>
    <row r="139" spans="1:2" x14ac:dyDescent="0.25">
      <c r="A139"/>
      <c r="B139"/>
    </row>
    <row r="140" spans="1:2" x14ac:dyDescent="0.25">
      <c r="A140"/>
      <c r="B140"/>
    </row>
    <row r="141" spans="1:2" x14ac:dyDescent="0.25">
      <c r="A141"/>
      <c r="B141"/>
    </row>
    <row r="142" spans="1:2" x14ac:dyDescent="0.25">
      <c r="A142"/>
      <c r="B142"/>
    </row>
    <row r="143" spans="1:2" x14ac:dyDescent="0.25">
      <c r="A143"/>
      <c r="B143"/>
    </row>
    <row r="144" spans="1:2" x14ac:dyDescent="0.25">
      <c r="A144"/>
      <c r="B144"/>
    </row>
    <row r="145" spans="1:2" x14ac:dyDescent="0.25">
      <c r="A145"/>
      <c r="B145"/>
    </row>
    <row r="146" spans="1:2" x14ac:dyDescent="0.25">
      <c r="A146"/>
      <c r="B146"/>
    </row>
    <row r="147" spans="1:2" x14ac:dyDescent="0.25">
      <c r="A147"/>
      <c r="B147"/>
    </row>
    <row r="148" spans="1:2" x14ac:dyDescent="0.25">
      <c r="A148"/>
      <c r="B148"/>
    </row>
    <row r="149" spans="1:2" x14ac:dyDescent="0.25">
      <c r="A149"/>
      <c r="B149"/>
    </row>
    <row r="150" spans="1:2" x14ac:dyDescent="0.25">
      <c r="A150"/>
      <c r="B150"/>
    </row>
    <row r="151" spans="1:2" x14ac:dyDescent="0.25">
      <c r="A151"/>
      <c r="B151"/>
    </row>
    <row r="152" spans="1:2" x14ac:dyDescent="0.25">
      <c r="A152"/>
      <c r="B152"/>
    </row>
    <row r="153" spans="1:2" x14ac:dyDescent="0.25">
      <c r="A153"/>
      <c r="B153"/>
    </row>
    <row r="154" spans="1:2" x14ac:dyDescent="0.25">
      <c r="A154"/>
      <c r="B154"/>
    </row>
    <row r="155" spans="1:2" x14ac:dyDescent="0.25">
      <c r="A155"/>
      <c r="B155"/>
    </row>
    <row r="156" spans="1:2" x14ac:dyDescent="0.25">
      <c r="A156"/>
      <c r="B156"/>
    </row>
    <row r="157" spans="1:2" x14ac:dyDescent="0.25">
      <c r="A157"/>
      <c r="B157"/>
    </row>
    <row r="158" spans="1:2" x14ac:dyDescent="0.25">
      <c r="A158"/>
      <c r="B158"/>
    </row>
    <row r="159" spans="1:2" x14ac:dyDescent="0.25">
      <c r="A159"/>
      <c r="B159"/>
    </row>
    <row r="160" spans="1:2" x14ac:dyDescent="0.25">
      <c r="A160"/>
      <c r="B160"/>
    </row>
    <row r="161" spans="1:2" x14ac:dyDescent="0.25">
      <c r="A161"/>
      <c r="B161"/>
    </row>
    <row r="162" spans="1:2" x14ac:dyDescent="0.25">
      <c r="A162"/>
      <c r="B162"/>
    </row>
    <row r="163" spans="1:2" x14ac:dyDescent="0.25">
      <c r="A163"/>
      <c r="B163"/>
    </row>
    <row r="164" spans="1:2" x14ac:dyDescent="0.25">
      <c r="A164"/>
      <c r="B164"/>
    </row>
    <row r="165" spans="1:2" x14ac:dyDescent="0.25">
      <c r="A165"/>
      <c r="B165"/>
    </row>
    <row r="166" spans="1:2" x14ac:dyDescent="0.25">
      <c r="A166"/>
      <c r="B166"/>
    </row>
    <row r="167" spans="1:2" x14ac:dyDescent="0.25">
      <c r="A167"/>
      <c r="B167"/>
    </row>
    <row r="168" spans="1:2" x14ac:dyDescent="0.25">
      <c r="A168"/>
      <c r="B168"/>
    </row>
    <row r="169" spans="1:2" x14ac:dyDescent="0.25">
      <c r="A169"/>
      <c r="B169"/>
    </row>
    <row r="170" spans="1:2" x14ac:dyDescent="0.25">
      <c r="A170"/>
      <c r="B170"/>
    </row>
    <row r="171" spans="1:2" x14ac:dyDescent="0.25">
      <c r="A171"/>
      <c r="B171"/>
    </row>
    <row r="172" spans="1:2" x14ac:dyDescent="0.25">
      <c r="A172"/>
      <c r="B172"/>
    </row>
    <row r="173" spans="1:2" x14ac:dyDescent="0.25">
      <c r="A173"/>
      <c r="B173"/>
    </row>
    <row r="174" spans="1:2" x14ac:dyDescent="0.25">
      <c r="A174"/>
      <c r="B174"/>
    </row>
    <row r="175" spans="1:2" x14ac:dyDescent="0.25">
      <c r="A175"/>
      <c r="B175"/>
    </row>
    <row r="176" spans="1:2" x14ac:dyDescent="0.25">
      <c r="A176"/>
      <c r="B176"/>
    </row>
    <row r="177" spans="1:2" x14ac:dyDescent="0.25">
      <c r="A177"/>
      <c r="B177"/>
    </row>
    <row r="178" spans="1:2" x14ac:dyDescent="0.25">
      <c r="A178"/>
      <c r="B178"/>
    </row>
    <row r="179" spans="1:2" x14ac:dyDescent="0.25">
      <c r="A179"/>
      <c r="B179"/>
    </row>
    <row r="180" spans="1:2" x14ac:dyDescent="0.25">
      <c r="A180"/>
      <c r="B180"/>
    </row>
    <row r="181" spans="1:2" x14ac:dyDescent="0.25">
      <c r="A181"/>
      <c r="B181"/>
    </row>
    <row r="182" spans="1:2" x14ac:dyDescent="0.25">
      <c r="A182"/>
      <c r="B182"/>
    </row>
    <row r="183" spans="1:2" x14ac:dyDescent="0.25">
      <c r="A183"/>
      <c r="B183"/>
    </row>
    <row r="184" spans="1:2" x14ac:dyDescent="0.25">
      <c r="A184"/>
      <c r="B184"/>
    </row>
    <row r="185" spans="1:2" x14ac:dyDescent="0.25">
      <c r="A185"/>
      <c r="B185"/>
    </row>
    <row r="186" spans="1:2" x14ac:dyDescent="0.25">
      <c r="A186"/>
      <c r="B186"/>
    </row>
    <row r="187" spans="1:2" x14ac:dyDescent="0.25">
      <c r="A187"/>
      <c r="B187"/>
    </row>
    <row r="188" spans="1:2" x14ac:dyDescent="0.25">
      <c r="A188"/>
      <c r="B188"/>
    </row>
    <row r="189" spans="1:2" x14ac:dyDescent="0.25">
      <c r="A189"/>
      <c r="B189"/>
    </row>
    <row r="190" spans="1:2" x14ac:dyDescent="0.25">
      <c r="A190"/>
      <c r="B190"/>
    </row>
    <row r="191" spans="1:2" x14ac:dyDescent="0.25">
      <c r="A191"/>
      <c r="B191"/>
    </row>
    <row r="192" spans="1:2" x14ac:dyDescent="0.25">
      <c r="A192"/>
      <c r="B192"/>
    </row>
    <row r="193" spans="1:2" x14ac:dyDescent="0.25">
      <c r="A193"/>
      <c r="B193"/>
    </row>
    <row r="194" spans="1:2" x14ac:dyDescent="0.25">
      <c r="A194"/>
      <c r="B194"/>
    </row>
    <row r="195" spans="1:2" x14ac:dyDescent="0.25">
      <c r="A195"/>
      <c r="B195"/>
    </row>
    <row r="196" spans="1:2" x14ac:dyDescent="0.25">
      <c r="A196"/>
      <c r="B196"/>
    </row>
    <row r="197" spans="1:2" x14ac:dyDescent="0.25">
      <c r="A197"/>
      <c r="B197"/>
    </row>
    <row r="198" spans="1:2" x14ac:dyDescent="0.25">
      <c r="A198"/>
      <c r="B198"/>
    </row>
    <row r="199" spans="1:2" x14ac:dyDescent="0.25">
      <c r="A199"/>
      <c r="B199"/>
    </row>
    <row r="200" spans="1:2" x14ac:dyDescent="0.25">
      <c r="A200"/>
      <c r="B200"/>
    </row>
    <row r="201" spans="1:2" x14ac:dyDescent="0.25">
      <c r="A201"/>
      <c r="B201"/>
    </row>
    <row r="202" spans="1:2" x14ac:dyDescent="0.25">
      <c r="A202"/>
      <c r="B202"/>
    </row>
    <row r="203" spans="1:2" x14ac:dyDescent="0.25">
      <c r="A203"/>
      <c r="B203"/>
    </row>
    <row r="204" spans="1:2" x14ac:dyDescent="0.25">
      <c r="A204"/>
      <c r="B204"/>
    </row>
    <row r="205" spans="1:2" x14ac:dyDescent="0.25">
      <c r="A205"/>
      <c r="B205"/>
    </row>
    <row r="206" spans="1:2" x14ac:dyDescent="0.25">
      <c r="A206"/>
      <c r="B206"/>
    </row>
    <row r="207" spans="1:2" x14ac:dyDescent="0.25">
      <c r="A207"/>
      <c r="B207"/>
    </row>
    <row r="208" spans="1:2" x14ac:dyDescent="0.25">
      <c r="A208"/>
      <c r="B208"/>
    </row>
    <row r="209" spans="1:2" x14ac:dyDescent="0.25">
      <c r="A209"/>
      <c r="B209"/>
    </row>
    <row r="210" spans="1:2" x14ac:dyDescent="0.25">
      <c r="A210"/>
      <c r="B210"/>
    </row>
    <row r="211" spans="1:2" x14ac:dyDescent="0.25">
      <c r="A211"/>
      <c r="B211"/>
    </row>
    <row r="212" spans="1:2" x14ac:dyDescent="0.25">
      <c r="A212"/>
      <c r="B212"/>
    </row>
    <row r="213" spans="1:2" x14ac:dyDescent="0.25">
      <c r="A213"/>
      <c r="B213"/>
    </row>
    <row r="214" spans="1:2" x14ac:dyDescent="0.25">
      <c r="A214"/>
      <c r="B214"/>
    </row>
    <row r="215" spans="1:2" x14ac:dyDescent="0.25">
      <c r="A215"/>
      <c r="B215"/>
    </row>
    <row r="216" spans="1:2" x14ac:dyDescent="0.25">
      <c r="A216"/>
      <c r="B216"/>
    </row>
    <row r="217" spans="1:2" x14ac:dyDescent="0.25">
      <c r="A217"/>
      <c r="B217"/>
    </row>
    <row r="218" spans="1:2" x14ac:dyDescent="0.25">
      <c r="A218"/>
      <c r="B218"/>
    </row>
    <row r="219" spans="1:2" x14ac:dyDescent="0.25">
      <c r="A219"/>
      <c r="B219"/>
    </row>
    <row r="220" spans="1:2" x14ac:dyDescent="0.25">
      <c r="A220"/>
      <c r="B220"/>
    </row>
    <row r="221" spans="1:2" x14ac:dyDescent="0.25">
      <c r="A221"/>
      <c r="B221"/>
    </row>
    <row r="222" spans="1:2" x14ac:dyDescent="0.25">
      <c r="A222"/>
      <c r="B222"/>
    </row>
    <row r="223" spans="1:2" x14ac:dyDescent="0.25">
      <c r="A223"/>
      <c r="B223"/>
    </row>
    <row r="224" spans="1:2" x14ac:dyDescent="0.25">
      <c r="A224"/>
      <c r="B224"/>
    </row>
    <row r="225" spans="1:2" x14ac:dyDescent="0.25">
      <c r="A225"/>
      <c r="B225"/>
    </row>
    <row r="226" spans="1:2" x14ac:dyDescent="0.25">
      <c r="A226"/>
      <c r="B226"/>
    </row>
    <row r="227" spans="1:2" x14ac:dyDescent="0.25">
      <c r="A227"/>
      <c r="B227"/>
    </row>
    <row r="228" spans="1:2" x14ac:dyDescent="0.25">
      <c r="A228"/>
      <c r="B228"/>
    </row>
    <row r="229" spans="1:2" x14ac:dyDescent="0.25">
      <c r="A229"/>
      <c r="B229"/>
    </row>
    <row r="230" spans="1:2" x14ac:dyDescent="0.25">
      <c r="A230"/>
      <c r="B230"/>
    </row>
    <row r="231" spans="1:2" x14ac:dyDescent="0.25">
      <c r="A231"/>
      <c r="B231"/>
    </row>
  </sheetData>
  <mergeCells count="15">
    <mergeCell ref="C1:AF1"/>
    <mergeCell ref="F2:F3"/>
    <mergeCell ref="AA2:AF2"/>
    <mergeCell ref="O2:Q2"/>
    <mergeCell ref="R2:R3"/>
    <mergeCell ref="S2:U2"/>
    <mergeCell ref="V2:V3"/>
    <mergeCell ref="W2:Y2"/>
    <mergeCell ref="Z2:Z3"/>
    <mergeCell ref="N2:N3"/>
    <mergeCell ref="A2:B2"/>
    <mergeCell ref="C2:E2"/>
    <mergeCell ref="G2:I2"/>
    <mergeCell ref="J2:J3"/>
    <mergeCell ref="K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32"/>
  <sheetViews>
    <sheetView topLeftCell="Z1" workbookViewId="0">
      <selection activeCell="CG8" sqref="CG8"/>
    </sheetView>
  </sheetViews>
  <sheetFormatPr defaultRowHeight="15" x14ac:dyDescent="0.25"/>
  <cols>
    <col min="1" max="1" width="15.28515625" customWidth="1"/>
    <col min="2" max="2" width="16.85546875" customWidth="1"/>
    <col min="3" max="3" width="6.140625" customWidth="1"/>
    <col min="4" max="4" width="21.28515625" customWidth="1"/>
    <col min="5" max="5" width="25.42578125" customWidth="1"/>
    <col min="6" max="24" width="4.140625" style="50" customWidth="1"/>
    <col min="25" max="25" width="8" customWidth="1"/>
    <col min="26" max="26" width="8" style="27" customWidth="1"/>
    <col min="27" max="45" width="4" customWidth="1"/>
    <col min="46" max="47" width="8.5703125" customWidth="1"/>
    <col min="48" max="67" width="4" customWidth="1"/>
    <col min="68" max="81" width="3.5703125" customWidth="1"/>
  </cols>
  <sheetData>
    <row r="1" spans="1:83" ht="15.75" thickBot="1" x14ac:dyDescent="0.3">
      <c r="A1" t="s">
        <v>59</v>
      </c>
      <c r="B1">
        <v>19</v>
      </c>
      <c r="F1" s="332" t="s">
        <v>0</v>
      </c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4"/>
      <c r="R1" s="334"/>
      <c r="S1" s="334"/>
      <c r="T1" s="334"/>
      <c r="U1" s="334"/>
      <c r="V1" s="334"/>
      <c r="W1" s="334"/>
      <c r="X1" s="335"/>
      <c r="Y1" s="1"/>
      <c r="Z1" s="2"/>
      <c r="AA1" s="323" t="s">
        <v>1</v>
      </c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324"/>
      <c r="AO1" s="324"/>
      <c r="AP1" s="324"/>
      <c r="AQ1" s="324"/>
      <c r="AR1" s="325"/>
      <c r="AS1" s="325"/>
      <c r="AT1" s="1"/>
      <c r="AU1" s="3" t="s">
        <v>2</v>
      </c>
      <c r="AV1" s="336" t="s">
        <v>4</v>
      </c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337"/>
      <c r="BQ1" s="337"/>
      <c r="BR1" s="337"/>
      <c r="BS1" s="337"/>
      <c r="BT1" s="337"/>
      <c r="BU1" s="337"/>
      <c r="BV1" s="337"/>
      <c r="BW1" s="337"/>
      <c r="BX1" s="337"/>
      <c r="BY1" s="337"/>
      <c r="BZ1" s="337"/>
      <c r="CA1" s="337"/>
      <c r="CB1" s="337"/>
      <c r="CC1" s="338"/>
      <c r="CD1" s="1"/>
      <c r="CE1" s="3" t="s">
        <v>5</v>
      </c>
    </row>
    <row r="2" spans="1:83" ht="14.25" customHeight="1" x14ac:dyDescent="0.25">
      <c r="A2" s="4" t="s">
        <v>6</v>
      </c>
      <c r="B2" s="5" t="s">
        <v>7</v>
      </c>
      <c r="C2" s="5" t="s">
        <v>8</v>
      </c>
      <c r="D2" s="6" t="s">
        <v>9</v>
      </c>
      <c r="E2" s="7" t="s">
        <v>10</v>
      </c>
      <c r="F2" s="41" t="s">
        <v>11</v>
      </c>
      <c r="G2" s="41" t="s">
        <v>12</v>
      </c>
      <c r="H2" s="41" t="s">
        <v>13</v>
      </c>
      <c r="I2" s="41" t="s">
        <v>14</v>
      </c>
      <c r="J2" s="41" t="s">
        <v>15</v>
      </c>
      <c r="K2" s="41" t="s">
        <v>16</v>
      </c>
      <c r="L2" s="41" t="s">
        <v>17</v>
      </c>
      <c r="M2" s="41" t="s">
        <v>18</v>
      </c>
      <c r="N2" s="42" t="s">
        <v>19</v>
      </c>
      <c r="O2" s="42" t="s">
        <v>20</v>
      </c>
      <c r="P2" s="41" t="s">
        <v>21</v>
      </c>
      <c r="Q2" s="42" t="s">
        <v>22</v>
      </c>
      <c r="R2" s="42" t="s">
        <v>23</v>
      </c>
      <c r="S2" s="42" t="s">
        <v>24</v>
      </c>
      <c r="T2" s="43" t="s">
        <v>60</v>
      </c>
      <c r="U2" s="44" t="s">
        <v>61</v>
      </c>
      <c r="V2" s="42" t="s">
        <v>62</v>
      </c>
      <c r="W2" s="42" t="s">
        <v>63</v>
      </c>
      <c r="X2" s="44" t="s">
        <v>64</v>
      </c>
      <c r="Y2" s="11" t="s">
        <v>26</v>
      </c>
      <c r="Z2" s="12" t="s">
        <v>27</v>
      </c>
      <c r="AA2" s="8" t="s">
        <v>11</v>
      </c>
      <c r="AB2" s="8" t="s">
        <v>12</v>
      </c>
      <c r="AC2" s="8" t="s">
        <v>13</v>
      </c>
      <c r="AD2" s="8" t="s">
        <v>14</v>
      </c>
      <c r="AE2" s="8" t="s">
        <v>15</v>
      </c>
      <c r="AF2" s="8" t="s">
        <v>16</v>
      </c>
      <c r="AG2" s="8" t="s">
        <v>17</v>
      </c>
      <c r="AH2" s="45" t="s">
        <v>18</v>
      </c>
      <c r="AI2" s="45" t="s">
        <v>19</v>
      </c>
      <c r="AJ2" s="45" t="s">
        <v>20</v>
      </c>
      <c r="AK2" s="45" t="s">
        <v>21</v>
      </c>
      <c r="AL2" s="45" t="s">
        <v>22</v>
      </c>
      <c r="AM2" s="45" t="s">
        <v>23</v>
      </c>
      <c r="AN2" s="45" t="s">
        <v>24</v>
      </c>
      <c r="AO2" s="45" t="s">
        <v>60</v>
      </c>
      <c r="AP2" s="45" t="s">
        <v>61</v>
      </c>
      <c r="AQ2" s="46" t="s">
        <v>62</v>
      </c>
      <c r="AR2" s="46" t="s">
        <v>63</v>
      </c>
      <c r="AS2" s="46" t="s">
        <v>64</v>
      </c>
      <c r="AT2" s="11" t="s">
        <v>26</v>
      </c>
      <c r="AU2" s="13" t="s">
        <v>28</v>
      </c>
      <c r="AV2" s="58" t="s">
        <v>11</v>
      </c>
      <c r="AW2" s="58" t="s">
        <v>14</v>
      </c>
      <c r="AX2" s="58" t="s">
        <v>65</v>
      </c>
      <c r="AY2" s="58" t="s">
        <v>66</v>
      </c>
      <c r="AZ2" s="58" t="s">
        <v>20</v>
      </c>
      <c r="BA2" s="58" t="s">
        <v>23</v>
      </c>
      <c r="BB2" s="58" t="s">
        <v>62</v>
      </c>
      <c r="BC2" s="59" t="s">
        <v>12</v>
      </c>
      <c r="BD2" s="59" t="s">
        <v>15</v>
      </c>
      <c r="BE2" s="59" t="s">
        <v>18</v>
      </c>
      <c r="BF2" s="59" t="s">
        <v>21</v>
      </c>
      <c r="BG2" s="59" t="s">
        <v>24</v>
      </c>
      <c r="BH2" s="59" t="s">
        <v>63</v>
      </c>
      <c r="BI2" s="59" t="s">
        <v>13</v>
      </c>
      <c r="BJ2" s="59" t="s">
        <v>16</v>
      </c>
      <c r="BK2" s="59" t="s">
        <v>19</v>
      </c>
      <c r="BL2" s="59" t="s">
        <v>22</v>
      </c>
      <c r="BM2" s="59" t="s">
        <v>60</v>
      </c>
      <c r="BN2" s="59" t="s">
        <v>61</v>
      </c>
      <c r="BO2" s="59" t="s">
        <v>64</v>
      </c>
      <c r="BP2" s="60" t="s">
        <v>29</v>
      </c>
      <c r="BQ2" s="61" t="s">
        <v>30</v>
      </c>
      <c r="BR2" s="61" t="s">
        <v>31</v>
      </c>
      <c r="BS2" s="61" t="s">
        <v>32</v>
      </c>
      <c r="BT2" s="62" t="s">
        <v>33</v>
      </c>
      <c r="BU2" s="63" t="s">
        <v>67</v>
      </c>
      <c r="BV2" s="64" t="s">
        <v>68</v>
      </c>
      <c r="BW2" s="65" t="s">
        <v>69</v>
      </c>
      <c r="BX2" s="65" t="s">
        <v>70</v>
      </c>
      <c r="BY2" s="65" t="s">
        <v>71</v>
      </c>
      <c r="BZ2" s="66" t="s">
        <v>72</v>
      </c>
      <c r="CA2" s="66" t="s">
        <v>73</v>
      </c>
      <c r="CB2" s="66" t="s">
        <v>74</v>
      </c>
      <c r="CC2" s="67" t="s">
        <v>75</v>
      </c>
      <c r="CD2" s="11" t="s">
        <v>76</v>
      </c>
      <c r="CE2" s="13" t="s">
        <v>28</v>
      </c>
    </row>
    <row r="3" spans="1:83" x14ac:dyDescent="0.25">
      <c r="A3" s="5"/>
      <c r="B3" s="5"/>
      <c r="C3" s="5"/>
      <c r="D3" s="5"/>
      <c r="E3" s="15">
        <f t="shared" ref="E3:E32" si="0">ROUND((D3+2*Z3)/3,0)</f>
        <v>3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17">
        <f t="shared" ref="Y3:Y32" si="1">SUM(F3:X3)</f>
        <v>0</v>
      </c>
      <c r="Z3" s="18">
        <f t="shared" ref="Z3:Z27" si="2">IF(Y3/$B$1&gt;0.75,1,IF(Y3/$B$1&gt;0.5,2,IF(Y3/$B$1&gt;0.25,3,4)))</f>
        <v>4</v>
      </c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7">
        <f t="shared" ref="AT3:AT32" si="3">SUM(AA3:AS3)</f>
        <v>0</v>
      </c>
      <c r="AU3" s="19">
        <f t="shared" ref="AU3:AU32" si="4">-(SUM(F3:X3)-SUM(AA3:AS3))</f>
        <v>0</v>
      </c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7">
        <f>SUM(AV3:CC3)</f>
        <v>0</v>
      </c>
      <c r="CE3" s="19">
        <f>SUM(AV3:AW3)+(AX3+AY3)/2+SUM(AZ3:BO3)-SUM(F3:X3)</f>
        <v>0</v>
      </c>
    </row>
    <row r="4" spans="1:83" x14ac:dyDescent="0.25">
      <c r="A4" s="5"/>
      <c r="B4" s="5"/>
      <c r="C4" s="5"/>
      <c r="D4" s="5"/>
      <c r="E4" s="15">
        <f t="shared" si="0"/>
        <v>3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17">
        <f t="shared" si="1"/>
        <v>0</v>
      </c>
      <c r="Z4" s="18">
        <f t="shared" si="2"/>
        <v>4</v>
      </c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7">
        <f t="shared" si="3"/>
        <v>0</v>
      </c>
      <c r="AU4" s="19">
        <f t="shared" si="4"/>
        <v>0</v>
      </c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7">
        <f t="shared" ref="CD4:CD32" si="5">SUM(AV4:CC4)</f>
        <v>0</v>
      </c>
      <c r="CE4" s="19">
        <f t="shared" ref="CE4:CE32" si="6">SUM(AV4:AW4)+(AX4+AY4)/2+SUM(AZ4:BO4)-SUM(F4:X4)</f>
        <v>0</v>
      </c>
    </row>
    <row r="5" spans="1:83" x14ac:dyDescent="0.25">
      <c r="A5" s="5"/>
      <c r="B5" s="5"/>
      <c r="C5" s="5"/>
      <c r="D5" s="5"/>
      <c r="E5" s="15">
        <f t="shared" si="0"/>
        <v>3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17">
        <f t="shared" si="1"/>
        <v>0</v>
      </c>
      <c r="Z5" s="18">
        <f t="shared" si="2"/>
        <v>4</v>
      </c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7">
        <f t="shared" si="3"/>
        <v>0</v>
      </c>
      <c r="AU5" s="19">
        <f t="shared" si="4"/>
        <v>0</v>
      </c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7">
        <f t="shared" si="5"/>
        <v>0</v>
      </c>
      <c r="CE5" s="19">
        <f t="shared" si="6"/>
        <v>0</v>
      </c>
    </row>
    <row r="6" spans="1:83" x14ac:dyDescent="0.25">
      <c r="A6" s="5"/>
      <c r="B6" s="5"/>
      <c r="C6" s="5"/>
      <c r="D6" s="5"/>
      <c r="E6" s="15">
        <f t="shared" si="0"/>
        <v>3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17">
        <f t="shared" si="1"/>
        <v>0</v>
      </c>
      <c r="Z6" s="18">
        <f t="shared" si="2"/>
        <v>4</v>
      </c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7">
        <f t="shared" si="3"/>
        <v>0</v>
      </c>
      <c r="AU6" s="19">
        <f t="shared" si="4"/>
        <v>0</v>
      </c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7">
        <f t="shared" si="5"/>
        <v>0</v>
      </c>
      <c r="CE6" s="19">
        <f t="shared" si="6"/>
        <v>0</v>
      </c>
    </row>
    <row r="7" spans="1:83" x14ac:dyDescent="0.25">
      <c r="A7" s="5"/>
      <c r="B7" s="5"/>
      <c r="C7" s="5"/>
      <c r="D7" s="5"/>
      <c r="E7" s="15">
        <f t="shared" si="0"/>
        <v>3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17">
        <f t="shared" si="1"/>
        <v>0</v>
      </c>
      <c r="Z7" s="18">
        <f t="shared" si="2"/>
        <v>4</v>
      </c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7">
        <f t="shared" si="3"/>
        <v>0</v>
      </c>
      <c r="AU7" s="19">
        <f t="shared" si="4"/>
        <v>0</v>
      </c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7">
        <f t="shared" si="5"/>
        <v>0</v>
      </c>
      <c r="CE7" s="19">
        <f t="shared" si="6"/>
        <v>0</v>
      </c>
    </row>
    <row r="8" spans="1:83" x14ac:dyDescent="0.25">
      <c r="A8" s="5"/>
      <c r="B8" s="5"/>
      <c r="C8" s="5"/>
      <c r="D8" s="5"/>
      <c r="E8" s="15">
        <f t="shared" si="0"/>
        <v>3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17">
        <f t="shared" si="1"/>
        <v>0</v>
      </c>
      <c r="Z8" s="18">
        <f t="shared" si="2"/>
        <v>4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7">
        <f t="shared" si="3"/>
        <v>0</v>
      </c>
      <c r="AU8" s="19">
        <f t="shared" si="4"/>
        <v>0</v>
      </c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7">
        <f t="shared" si="5"/>
        <v>0</v>
      </c>
      <c r="CE8" s="19">
        <f t="shared" si="6"/>
        <v>0</v>
      </c>
    </row>
    <row r="9" spans="1:83" x14ac:dyDescent="0.25">
      <c r="A9" s="5"/>
      <c r="B9" s="5"/>
      <c r="C9" s="5"/>
      <c r="D9" s="5"/>
      <c r="E9" s="15">
        <f t="shared" si="0"/>
        <v>3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17">
        <f t="shared" si="1"/>
        <v>0</v>
      </c>
      <c r="Z9" s="18">
        <f t="shared" si="2"/>
        <v>4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7">
        <f t="shared" si="3"/>
        <v>0</v>
      </c>
      <c r="AU9" s="19">
        <f t="shared" si="4"/>
        <v>0</v>
      </c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7">
        <f t="shared" si="5"/>
        <v>0</v>
      </c>
      <c r="CE9" s="19">
        <f t="shared" si="6"/>
        <v>0</v>
      </c>
    </row>
    <row r="10" spans="1:83" x14ac:dyDescent="0.25">
      <c r="A10" s="5"/>
      <c r="B10" s="5"/>
      <c r="C10" s="5"/>
      <c r="D10" s="5"/>
      <c r="E10" s="15">
        <f t="shared" si="0"/>
        <v>3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17">
        <f t="shared" si="1"/>
        <v>0</v>
      </c>
      <c r="Z10" s="18">
        <f t="shared" si="2"/>
        <v>4</v>
      </c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17">
        <f t="shared" si="3"/>
        <v>0</v>
      </c>
      <c r="AU10" s="19">
        <f t="shared" si="4"/>
        <v>0</v>
      </c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7">
        <f t="shared" si="5"/>
        <v>0</v>
      </c>
      <c r="CE10" s="19">
        <f t="shared" si="6"/>
        <v>0</v>
      </c>
    </row>
    <row r="11" spans="1:83" x14ac:dyDescent="0.25">
      <c r="A11" s="5"/>
      <c r="B11" s="5"/>
      <c r="C11" s="5"/>
      <c r="D11" s="5"/>
      <c r="E11" s="15">
        <f t="shared" si="0"/>
        <v>3</v>
      </c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17">
        <f t="shared" si="1"/>
        <v>0</v>
      </c>
      <c r="Z11" s="18">
        <f t="shared" si="2"/>
        <v>4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7">
        <f t="shared" si="3"/>
        <v>0</v>
      </c>
      <c r="AU11" s="19">
        <f t="shared" si="4"/>
        <v>0</v>
      </c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7">
        <f t="shared" si="5"/>
        <v>0</v>
      </c>
      <c r="CE11" s="19">
        <f t="shared" si="6"/>
        <v>0</v>
      </c>
    </row>
    <row r="12" spans="1:83" x14ac:dyDescent="0.25">
      <c r="A12" s="5"/>
      <c r="B12" s="5"/>
      <c r="C12" s="5"/>
      <c r="D12" s="5"/>
      <c r="E12" s="15">
        <f t="shared" si="0"/>
        <v>3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17">
        <f t="shared" si="1"/>
        <v>0</v>
      </c>
      <c r="Z12" s="18">
        <f t="shared" si="2"/>
        <v>4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7">
        <f t="shared" si="3"/>
        <v>0</v>
      </c>
      <c r="AU12" s="19">
        <f t="shared" si="4"/>
        <v>0</v>
      </c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7">
        <f t="shared" si="5"/>
        <v>0</v>
      </c>
      <c r="CE12" s="19">
        <f t="shared" si="6"/>
        <v>0</v>
      </c>
    </row>
    <row r="13" spans="1:83" x14ac:dyDescent="0.25">
      <c r="A13" s="5"/>
      <c r="B13" s="5"/>
      <c r="C13" s="5"/>
      <c r="D13" s="5"/>
      <c r="E13" s="15">
        <f t="shared" si="0"/>
        <v>3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17">
        <f t="shared" si="1"/>
        <v>0</v>
      </c>
      <c r="Z13" s="18">
        <f t="shared" si="2"/>
        <v>4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7">
        <f t="shared" si="3"/>
        <v>0</v>
      </c>
      <c r="AU13" s="19">
        <f t="shared" si="4"/>
        <v>0</v>
      </c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7">
        <f t="shared" si="5"/>
        <v>0</v>
      </c>
      <c r="CE13" s="19">
        <f t="shared" si="6"/>
        <v>0</v>
      </c>
    </row>
    <row r="14" spans="1:83" x14ac:dyDescent="0.25">
      <c r="A14" s="5"/>
      <c r="B14" s="5"/>
      <c r="C14" s="5"/>
      <c r="D14" s="5"/>
      <c r="E14" s="15">
        <f t="shared" si="0"/>
        <v>3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17">
        <f t="shared" si="1"/>
        <v>0</v>
      </c>
      <c r="Z14" s="18">
        <f t="shared" si="2"/>
        <v>4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7">
        <f t="shared" si="3"/>
        <v>0</v>
      </c>
      <c r="AU14" s="19">
        <f t="shared" si="4"/>
        <v>0</v>
      </c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7">
        <f t="shared" si="5"/>
        <v>0</v>
      </c>
      <c r="CE14" s="19">
        <f t="shared" si="6"/>
        <v>0</v>
      </c>
    </row>
    <row r="15" spans="1:83" x14ac:dyDescent="0.25">
      <c r="A15" s="5"/>
      <c r="B15" s="5"/>
      <c r="C15" s="5"/>
      <c r="D15" s="5"/>
      <c r="E15" s="15">
        <f t="shared" si="0"/>
        <v>3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17">
        <f t="shared" si="1"/>
        <v>0</v>
      </c>
      <c r="Z15" s="18">
        <f t="shared" si="2"/>
        <v>4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7">
        <f t="shared" si="3"/>
        <v>0</v>
      </c>
      <c r="AU15" s="19">
        <f t="shared" si="4"/>
        <v>0</v>
      </c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7">
        <f t="shared" si="5"/>
        <v>0</v>
      </c>
      <c r="CE15" s="19">
        <f t="shared" si="6"/>
        <v>0</v>
      </c>
    </row>
    <row r="16" spans="1:83" x14ac:dyDescent="0.25">
      <c r="A16" s="5"/>
      <c r="B16" s="5"/>
      <c r="C16" s="5"/>
      <c r="D16" s="5"/>
      <c r="E16" s="15">
        <f t="shared" si="0"/>
        <v>3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17">
        <f t="shared" si="1"/>
        <v>0</v>
      </c>
      <c r="Z16" s="18">
        <f t="shared" si="2"/>
        <v>4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7">
        <f t="shared" si="3"/>
        <v>0</v>
      </c>
      <c r="AU16" s="19">
        <f t="shared" si="4"/>
        <v>0</v>
      </c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7">
        <f t="shared" si="5"/>
        <v>0</v>
      </c>
      <c r="CE16" s="19">
        <f t="shared" si="6"/>
        <v>0</v>
      </c>
    </row>
    <row r="17" spans="1:83" x14ac:dyDescent="0.25">
      <c r="A17" s="5"/>
      <c r="B17" s="5"/>
      <c r="C17" s="5"/>
      <c r="D17" s="5"/>
      <c r="E17" s="15">
        <f t="shared" si="0"/>
        <v>3</v>
      </c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17">
        <f t="shared" si="1"/>
        <v>0</v>
      </c>
      <c r="Z17" s="18">
        <f t="shared" si="2"/>
        <v>4</v>
      </c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7">
        <f t="shared" si="3"/>
        <v>0</v>
      </c>
      <c r="AU17" s="19">
        <f t="shared" si="4"/>
        <v>0</v>
      </c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7">
        <f t="shared" si="5"/>
        <v>0</v>
      </c>
      <c r="CE17" s="19">
        <f t="shared" si="6"/>
        <v>0</v>
      </c>
    </row>
    <row r="18" spans="1:83" x14ac:dyDescent="0.25">
      <c r="A18" s="5"/>
      <c r="B18" s="5"/>
      <c r="C18" s="5"/>
      <c r="D18" s="5"/>
      <c r="E18" s="15">
        <f t="shared" si="0"/>
        <v>3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17">
        <f t="shared" si="1"/>
        <v>0</v>
      </c>
      <c r="Z18" s="18">
        <f t="shared" si="2"/>
        <v>4</v>
      </c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7">
        <f t="shared" si="3"/>
        <v>0</v>
      </c>
      <c r="AU18" s="19">
        <f t="shared" si="4"/>
        <v>0</v>
      </c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7">
        <f t="shared" si="5"/>
        <v>0</v>
      </c>
      <c r="CE18" s="19">
        <f t="shared" si="6"/>
        <v>0</v>
      </c>
    </row>
    <row r="19" spans="1:83" x14ac:dyDescent="0.25">
      <c r="A19" s="5"/>
      <c r="B19" s="5"/>
      <c r="C19" s="5"/>
      <c r="D19" s="5"/>
      <c r="E19" s="15">
        <f t="shared" si="0"/>
        <v>3</v>
      </c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17">
        <f t="shared" si="1"/>
        <v>0</v>
      </c>
      <c r="Z19" s="18">
        <f t="shared" si="2"/>
        <v>4</v>
      </c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7">
        <f t="shared" si="3"/>
        <v>0</v>
      </c>
      <c r="AU19" s="19">
        <f t="shared" si="4"/>
        <v>0</v>
      </c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7">
        <f t="shared" si="5"/>
        <v>0</v>
      </c>
      <c r="CE19" s="19">
        <f t="shared" si="6"/>
        <v>0</v>
      </c>
    </row>
    <row r="20" spans="1:83" x14ac:dyDescent="0.25">
      <c r="A20" s="5"/>
      <c r="B20" s="5"/>
      <c r="C20" s="5"/>
      <c r="D20" s="5"/>
      <c r="E20" s="15">
        <f t="shared" si="0"/>
        <v>3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17">
        <f t="shared" si="1"/>
        <v>0</v>
      </c>
      <c r="Z20" s="18">
        <f t="shared" si="2"/>
        <v>4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7">
        <f t="shared" si="3"/>
        <v>0</v>
      </c>
      <c r="AU20" s="19">
        <f t="shared" si="4"/>
        <v>0</v>
      </c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7">
        <f t="shared" si="5"/>
        <v>0</v>
      </c>
      <c r="CE20" s="19">
        <f t="shared" si="6"/>
        <v>0</v>
      </c>
    </row>
    <row r="21" spans="1:83" x14ac:dyDescent="0.25">
      <c r="A21" s="5"/>
      <c r="B21" s="5"/>
      <c r="C21" s="5"/>
      <c r="D21" s="5"/>
      <c r="E21" s="15">
        <f t="shared" si="0"/>
        <v>3</v>
      </c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17">
        <f t="shared" si="1"/>
        <v>0</v>
      </c>
      <c r="Z21" s="18">
        <f t="shared" si="2"/>
        <v>4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7">
        <f t="shared" si="3"/>
        <v>0</v>
      </c>
      <c r="AU21" s="19">
        <f t="shared" si="4"/>
        <v>0</v>
      </c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7">
        <f t="shared" si="5"/>
        <v>0</v>
      </c>
      <c r="CE21" s="19">
        <f t="shared" si="6"/>
        <v>0</v>
      </c>
    </row>
    <row r="22" spans="1:83" x14ac:dyDescent="0.25">
      <c r="A22" s="5"/>
      <c r="B22" s="5"/>
      <c r="C22" s="5"/>
      <c r="D22" s="5"/>
      <c r="E22" s="15">
        <f t="shared" si="0"/>
        <v>3</v>
      </c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17">
        <f t="shared" si="1"/>
        <v>0</v>
      </c>
      <c r="Z22" s="18">
        <f t="shared" si="2"/>
        <v>4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7">
        <f t="shared" si="3"/>
        <v>0</v>
      </c>
      <c r="AU22" s="19">
        <f t="shared" si="4"/>
        <v>0</v>
      </c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7">
        <f t="shared" si="5"/>
        <v>0</v>
      </c>
      <c r="CE22" s="19">
        <f t="shared" si="6"/>
        <v>0</v>
      </c>
    </row>
    <row r="23" spans="1:83" x14ac:dyDescent="0.25">
      <c r="A23" s="5"/>
      <c r="B23" s="5"/>
      <c r="C23" s="5"/>
      <c r="D23" s="5"/>
      <c r="E23" s="15">
        <f t="shared" si="0"/>
        <v>3</v>
      </c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17">
        <f t="shared" si="1"/>
        <v>0</v>
      </c>
      <c r="Z23" s="18">
        <f t="shared" si="2"/>
        <v>4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7">
        <f t="shared" si="3"/>
        <v>0</v>
      </c>
      <c r="AU23" s="19">
        <f t="shared" si="4"/>
        <v>0</v>
      </c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7">
        <f t="shared" si="5"/>
        <v>0</v>
      </c>
      <c r="CE23" s="19">
        <f t="shared" si="6"/>
        <v>0</v>
      </c>
    </row>
    <row r="24" spans="1:83" x14ac:dyDescent="0.25">
      <c r="A24" s="5"/>
      <c r="B24" s="5"/>
      <c r="C24" s="5"/>
      <c r="D24" s="5"/>
      <c r="E24" s="15">
        <f t="shared" si="0"/>
        <v>3</v>
      </c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17">
        <f t="shared" si="1"/>
        <v>0</v>
      </c>
      <c r="Z24" s="18">
        <f t="shared" si="2"/>
        <v>4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7">
        <f t="shared" si="3"/>
        <v>0</v>
      </c>
      <c r="AU24" s="19">
        <f t="shared" si="4"/>
        <v>0</v>
      </c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7">
        <f t="shared" si="5"/>
        <v>0</v>
      </c>
      <c r="CE24" s="19">
        <f t="shared" si="6"/>
        <v>0</v>
      </c>
    </row>
    <row r="25" spans="1:83" x14ac:dyDescent="0.25">
      <c r="A25" s="5"/>
      <c r="B25" s="5"/>
      <c r="C25" s="5"/>
      <c r="D25" s="5"/>
      <c r="E25" s="15">
        <f t="shared" si="0"/>
        <v>3</v>
      </c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17">
        <f t="shared" si="1"/>
        <v>0</v>
      </c>
      <c r="Z25" s="18">
        <f t="shared" si="2"/>
        <v>4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7">
        <f t="shared" si="3"/>
        <v>0</v>
      </c>
      <c r="AU25" s="19">
        <f t="shared" si="4"/>
        <v>0</v>
      </c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7">
        <f t="shared" si="5"/>
        <v>0</v>
      </c>
      <c r="CE25" s="19">
        <f t="shared" si="6"/>
        <v>0</v>
      </c>
    </row>
    <row r="26" spans="1:83" x14ac:dyDescent="0.25">
      <c r="A26" s="5"/>
      <c r="B26" s="5"/>
      <c r="C26" s="5"/>
      <c r="D26" s="5"/>
      <c r="E26" s="15">
        <f t="shared" si="0"/>
        <v>3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17">
        <f t="shared" si="1"/>
        <v>0</v>
      </c>
      <c r="Z26" s="18">
        <f t="shared" si="2"/>
        <v>4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7">
        <f t="shared" si="3"/>
        <v>0</v>
      </c>
      <c r="AU26" s="19">
        <f t="shared" si="4"/>
        <v>0</v>
      </c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7">
        <f t="shared" si="5"/>
        <v>0</v>
      </c>
      <c r="CE26" s="19">
        <f t="shared" si="6"/>
        <v>0</v>
      </c>
    </row>
    <row r="27" spans="1:83" x14ac:dyDescent="0.25">
      <c r="A27" s="5"/>
      <c r="B27" s="5"/>
      <c r="C27" s="5"/>
      <c r="D27" s="5"/>
      <c r="E27" s="15">
        <f t="shared" si="0"/>
        <v>3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17">
        <f t="shared" si="1"/>
        <v>0</v>
      </c>
      <c r="Z27" s="18">
        <f t="shared" si="2"/>
        <v>4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7">
        <f t="shared" si="3"/>
        <v>0</v>
      </c>
      <c r="AU27" s="19">
        <f t="shared" si="4"/>
        <v>0</v>
      </c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7">
        <f t="shared" si="5"/>
        <v>0</v>
      </c>
      <c r="CE27" s="19">
        <f t="shared" si="6"/>
        <v>0</v>
      </c>
    </row>
    <row r="28" spans="1:83" x14ac:dyDescent="0.25">
      <c r="A28" s="5"/>
      <c r="B28" s="4"/>
      <c r="C28" s="4"/>
      <c r="D28" s="5"/>
      <c r="E28" s="15">
        <f t="shared" si="0"/>
        <v>0</v>
      </c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17">
        <f t="shared" si="1"/>
        <v>0</v>
      </c>
      <c r="Z28" s="18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5"/>
      <c r="AS28" s="5"/>
      <c r="AT28" s="17">
        <f t="shared" si="3"/>
        <v>0</v>
      </c>
      <c r="AU28" s="19">
        <f t="shared" si="4"/>
        <v>0</v>
      </c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5"/>
      <c r="BN28" s="15"/>
      <c r="BO28" s="5"/>
      <c r="BP28" s="20"/>
      <c r="BQ28" s="5"/>
      <c r="BR28" s="5"/>
      <c r="BS28" s="5"/>
      <c r="BT28" s="16"/>
      <c r="BU28" s="15"/>
      <c r="BV28" s="20"/>
      <c r="BW28" s="5"/>
      <c r="BX28" s="5"/>
      <c r="BY28" s="5"/>
      <c r="BZ28" s="5"/>
      <c r="CA28" s="5"/>
      <c r="CB28" s="5"/>
      <c r="CC28" s="16"/>
      <c r="CD28" s="17">
        <f t="shared" si="5"/>
        <v>0</v>
      </c>
      <c r="CE28" s="19">
        <f t="shared" si="6"/>
        <v>0</v>
      </c>
    </row>
    <row r="29" spans="1:83" x14ac:dyDescent="0.25">
      <c r="A29" s="5"/>
      <c r="B29" s="4"/>
      <c r="C29" s="4"/>
      <c r="D29" s="5"/>
      <c r="E29" s="15">
        <f t="shared" si="0"/>
        <v>0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2"/>
      <c r="R29" s="52"/>
      <c r="S29" s="52"/>
      <c r="T29" s="51"/>
      <c r="U29" s="52"/>
      <c r="V29" s="52"/>
      <c r="W29" s="52"/>
      <c r="X29" s="53"/>
      <c r="Y29" s="17">
        <f t="shared" si="1"/>
        <v>0</v>
      </c>
      <c r="Z29" s="18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5"/>
      <c r="AS29" s="5"/>
      <c r="AT29" s="17">
        <f t="shared" si="3"/>
        <v>0</v>
      </c>
      <c r="AU29" s="19">
        <f t="shared" si="4"/>
        <v>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5"/>
      <c r="BN29" s="15"/>
      <c r="BO29" s="5"/>
      <c r="BP29" s="20"/>
      <c r="BQ29" s="5"/>
      <c r="BR29" s="5"/>
      <c r="BS29" s="5"/>
      <c r="BT29" s="16"/>
      <c r="BU29" s="15"/>
      <c r="BV29" s="20"/>
      <c r="BW29" s="5"/>
      <c r="BX29" s="5"/>
      <c r="BY29" s="5"/>
      <c r="BZ29" s="5"/>
      <c r="CA29" s="5"/>
      <c r="CB29" s="5"/>
      <c r="CC29" s="16"/>
      <c r="CD29" s="17">
        <f t="shared" si="5"/>
        <v>0</v>
      </c>
      <c r="CE29" s="19">
        <f t="shared" si="6"/>
        <v>0</v>
      </c>
    </row>
    <row r="30" spans="1:83" x14ac:dyDescent="0.25">
      <c r="A30" s="5"/>
      <c r="B30" s="4"/>
      <c r="C30" s="4"/>
      <c r="D30" s="5"/>
      <c r="E30" s="15">
        <f t="shared" si="0"/>
        <v>0</v>
      </c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2"/>
      <c r="R30" s="52"/>
      <c r="S30" s="52"/>
      <c r="T30" s="51"/>
      <c r="U30" s="52"/>
      <c r="V30" s="52"/>
      <c r="W30" s="52"/>
      <c r="X30" s="53"/>
      <c r="Y30" s="17">
        <f t="shared" si="1"/>
        <v>0</v>
      </c>
      <c r="Z30" s="18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5"/>
      <c r="AS30" s="5"/>
      <c r="AT30" s="17">
        <f t="shared" si="3"/>
        <v>0</v>
      </c>
      <c r="AU30" s="19">
        <f t="shared" si="4"/>
        <v>0</v>
      </c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5"/>
      <c r="BN30" s="15"/>
      <c r="BO30" s="5"/>
      <c r="BP30" s="20"/>
      <c r="BQ30" s="5"/>
      <c r="BR30" s="5"/>
      <c r="BS30" s="5"/>
      <c r="BT30" s="16"/>
      <c r="BU30" s="15"/>
      <c r="BV30" s="20"/>
      <c r="BW30" s="5"/>
      <c r="BX30" s="5"/>
      <c r="BY30" s="5"/>
      <c r="BZ30" s="5"/>
      <c r="CA30" s="5"/>
      <c r="CB30" s="5"/>
      <c r="CC30" s="16"/>
      <c r="CD30" s="17">
        <f t="shared" si="5"/>
        <v>0</v>
      </c>
      <c r="CE30" s="19">
        <f t="shared" si="6"/>
        <v>0</v>
      </c>
    </row>
    <row r="31" spans="1:83" x14ac:dyDescent="0.25">
      <c r="A31" s="5"/>
      <c r="B31" s="4"/>
      <c r="C31" s="4"/>
      <c r="D31" s="5"/>
      <c r="E31" s="15">
        <f t="shared" si="0"/>
        <v>0</v>
      </c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2"/>
      <c r="R31" s="52"/>
      <c r="S31" s="52"/>
      <c r="T31" s="51"/>
      <c r="U31" s="52"/>
      <c r="V31" s="52"/>
      <c r="W31" s="52"/>
      <c r="X31" s="53"/>
      <c r="Y31" s="17">
        <f t="shared" si="1"/>
        <v>0</v>
      </c>
      <c r="Z31" s="18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5"/>
      <c r="AS31" s="5"/>
      <c r="AT31" s="17">
        <f t="shared" si="3"/>
        <v>0</v>
      </c>
      <c r="AU31" s="19">
        <f t="shared" si="4"/>
        <v>0</v>
      </c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5"/>
      <c r="BN31" s="15"/>
      <c r="BO31" s="5"/>
      <c r="BP31" s="20"/>
      <c r="BQ31" s="5"/>
      <c r="BR31" s="5"/>
      <c r="BS31" s="5"/>
      <c r="BT31" s="16"/>
      <c r="BU31" s="15"/>
      <c r="BV31" s="20"/>
      <c r="BW31" s="5"/>
      <c r="BX31" s="5"/>
      <c r="BY31" s="5"/>
      <c r="BZ31" s="5"/>
      <c r="CA31" s="5"/>
      <c r="CB31" s="5"/>
      <c r="CC31" s="16"/>
      <c r="CD31" s="17">
        <f t="shared" si="5"/>
        <v>0</v>
      </c>
      <c r="CE31" s="19">
        <f t="shared" si="6"/>
        <v>0</v>
      </c>
    </row>
    <row r="32" spans="1:83" ht="15.75" thickBot="1" x14ac:dyDescent="0.3">
      <c r="A32" s="5"/>
      <c r="B32" s="4"/>
      <c r="C32" s="4"/>
      <c r="D32" s="5"/>
      <c r="E32" s="15">
        <f t="shared" si="0"/>
        <v>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5"/>
      <c r="R32" s="55"/>
      <c r="S32" s="55"/>
      <c r="T32" s="51"/>
      <c r="U32" s="55"/>
      <c r="V32" s="55"/>
      <c r="W32" s="55"/>
      <c r="X32" s="56"/>
      <c r="Y32" s="17">
        <f t="shared" si="1"/>
        <v>0</v>
      </c>
      <c r="Z32" s="18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15"/>
      <c r="AQ32" s="22"/>
      <c r="AR32" s="23"/>
      <c r="AS32" s="23"/>
      <c r="AT32" s="17">
        <f t="shared" si="3"/>
        <v>0</v>
      </c>
      <c r="AU32" s="19">
        <f t="shared" si="4"/>
        <v>0</v>
      </c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15"/>
      <c r="BL32" s="22"/>
      <c r="BM32" s="23"/>
      <c r="BN32" s="15"/>
      <c r="BO32" s="23"/>
      <c r="BP32" s="25"/>
      <c r="BQ32" s="23"/>
      <c r="BR32" s="23"/>
      <c r="BS32" s="23"/>
      <c r="BT32" s="24"/>
      <c r="BU32" s="15"/>
      <c r="BV32" s="25"/>
      <c r="BW32" s="23"/>
      <c r="BX32" s="23"/>
      <c r="BY32" s="23"/>
      <c r="BZ32" s="23"/>
      <c r="CA32" s="23"/>
      <c r="CB32" s="23"/>
      <c r="CC32" s="24"/>
      <c r="CD32" s="17">
        <f t="shared" si="5"/>
        <v>0</v>
      </c>
      <c r="CE32" s="19">
        <f t="shared" si="6"/>
        <v>0</v>
      </c>
    </row>
  </sheetData>
  <mergeCells count="3">
    <mergeCell ref="F1:X1"/>
    <mergeCell ref="AA1:AS1"/>
    <mergeCell ref="AV1:CC1"/>
  </mergeCells>
  <conditionalFormatting sqref="F3:X27">
    <cfRule type="cellIs" dxfId="47" priority="1" operator="between">
      <formula>0.5</formula>
      <formula>0.99</formula>
    </cfRule>
    <cfRule type="cellIs" dxfId="46" priority="2" operator="equal">
      <formula>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179"/>
  <sheetViews>
    <sheetView workbookViewId="0">
      <selection activeCell="AJ14" sqref="AJ14"/>
    </sheetView>
  </sheetViews>
  <sheetFormatPr defaultRowHeight="15" x14ac:dyDescent="0.25"/>
  <cols>
    <col min="1" max="1" width="9.140625" style="5"/>
    <col min="2" max="2" width="14" style="5" customWidth="1"/>
    <col min="3" max="26" width="3.5703125" customWidth="1"/>
    <col min="27" max="33" width="4" customWidth="1"/>
  </cols>
  <sheetData>
    <row r="1" spans="1:33" ht="21.75" thickBot="1" x14ac:dyDescent="0.4">
      <c r="A1" s="346" t="s">
        <v>98</v>
      </c>
      <c r="B1" s="346"/>
      <c r="C1" s="347"/>
      <c r="D1" s="347"/>
      <c r="E1" s="347"/>
      <c r="F1" s="347"/>
      <c r="G1" s="347"/>
      <c r="H1" s="347"/>
      <c r="I1" s="347"/>
      <c r="J1" s="347"/>
      <c r="K1" s="347"/>
      <c r="L1" s="347"/>
      <c r="M1" s="346"/>
      <c r="N1" s="347"/>
      <c r="O1" s="347"/>
      <c r="P1" s="347"/>
      <c r="Q1" s="346"/>
      <c r="R1" s="347"/>
      <c r="S1" s="347"/>
      <c r="T1" s="347"/>
      <c r="U1" s="347"/>
      <c r="V1" s="346"/>
      <c r="W1" s="347"/>
      <c r="X1" s="347"/>
      <c r="Y1" s="347"/>
      <c r="Z1" s="347"/>
      <c r="AA1" s="346"/>
      <c r="AB1" s="346"/>
      <c r="AC1" s="346"/>
      <c r="AD1" s="346"/>
      <c r="AE1" s="346"/>
      <c r="AF1" s="346"/>
      <c r="AG1" s="346"/>
    </row>
    <row r="2" spans="1:33" ht="15" customHeight="1" x14ac:dyDescent="0.25">
      <c r="A2" s="365" t="s">
        <v>81</v>
      </c>
      <c r="B2" s="366"/>
      <c r="C2" s="341" t="s">
        <v>38</v>
      </c>
      <c r="D2" s="342"/>
      <c r="E2" s="343"/>
      <c r="F2" s="341" t="s">
        <v>39</v>
      </c>
      <c r="G2" s="342"/>
      <c r="H2" s="343"/>
      <c r="I2" s="344" t="s">
        <v>94</v>
      </c>
      <c r="J2" s="341" t="s">
        <v>40</v>
      </c>
      <c r="K2" s="342"/>
      <c r="L2" s="343"/>
      <c r="M2" s="339" t="s">
        <v>36</v>
      </c>
      <c r="N2" s="349" t="s">
        <v>41</v>
      </c>
      <c r="O2" s="350"/>
      <c r="P2" s="351"/>
      <c r="Q2" s="339" t="s">
        <v>37</v>
      </c>
      <c r="R2" s="341" t="s">
        <v>42</v>
      </c>
      <c r="S2" s="342"/>
      <c r="T2" s="342"/>
      <c r="U2" s="343"/>
      <c r="V2" s="339" t="s">
        <v>95</v>
      </c>
      <c r="W2" s="341" t="s">
        <v>96</v>
      </c>
      <c r="X2" s="342"/>
      <c r="Y2" s="343"/>
      <c r="Z2" s="344" t="s">
        <v>97</v>
      </c>
      <c r="AA2" s="342" t="s">
        <v>84</v>
      </c>
      <c r="AB2" s="342"/>
      <c r="AC2" s="342"/>
      <c r="AD2" s="342"/>
      <c r="AE2" s="342"/>
      <c r="AF2" s="342"/>
      <c r="AG2" s="343"/>
    </row>
    <row r="3" spans="1:33" ht="15.75" thickBot="1" x14ac:dyDescent="0.3">
      <c r="A3" s="367"/>
      <c r="B3" s="368"/>
      <c r="C3" s="79" t="s">
        <v>11</v>
      </c>
      <c r="D3" s="80" t="s">
        <v>12</v>
      </c>
      <c r="E3" s="81" t="s">
        <v>13</v>
      </c>
      <c r="F3" s="79" t="s">
        <v>14</v>
      </c>
      <c r="G3" s="80" t="s">
        <v>15</v>
      </c>
      <c r="H3" s="81" t="s">
        <v>16</v>
      </c>
      <c r="I3" s="345"/>
      <c r="J3" s="79" t="s">
        <v>17</v>
      </c>
      <c r="K3" s="83" t="s">
        <v>18</v>
      </c>
      <c r="L3" s="84" t="s">
        <v>19</v>
      </c>
      <c r="M3" s="340"/>
      <c r="N3" s="85" t="s">
        <v>20</v>
      </c>
      <c r="O3" s="86" t="s">
        <v>21</v>
      </c>
      <c r="P3" s="84" t="s">
        <v>22</v>
      </c>
      <c r="Q3" s="340"/>
      <c r="R3" s="85" t="s">
        <v>23</v>
      </c>
      <c r="S3" s="87" t="s">
        <v>24</v>
      </c>
      <c r="T3" s="83" t="s">
        <v>60</v>
      </c>
      <c r="U3" s="84" t="s">
        <v>61</v>
      </c>
      <c r="V3" s="340"/>
      <c r="W3" s="85" t="s">
        <v>62</v>
      </c>
      <c r="X3" s="83" t="s">
        <v>63</v>
      </c>
      <c r="Y3" s="84" t="s">
        <v>64</v>
      </c>
      <c r="Z3" s="345"/>
      <c r="AA3" s="88" t="s">
        <v>85</v>
      </c>
      <c r="AB3" s="89" t="s">
        <v>86</v>
      </c>
      <c r="AC3" s="89" t="s">
        <v>87</v>
      </c>
      <c r="AD3" s="89" t="s">
        <v>88</v>
      </c>
      <c r="AE3" s="89" t="s">
        <v>89</v>
      </c>
      <c r="AF3" s="89" t="s">
        <v>90</v>
      </c>
      <c r="AG3" s="90" t="s">
        <v>91</v>
      </c>
    </row>
    <row r="4" spans="1:33" x14ac:dyDescent="0.25">
      <c r="A4" s="20"/>
      <c r="C4" s="143"/>
      <c r="D4" s="144"/>
      <c r="E4" s="145"/>
      <c r="F4" s="143"/>
      <c r="G4" s="144"/>
      <c r="H4" s="145"/>
      <c r="I4" s="95"/>
      <c r="J4" s="143"/>
      <c r="K4" s="144"/>
      <c r="L4" s="145"/>
      <c r="M4" s="144"/>
      <c r="N4" s="143"/>
      <c r="O4" s="144"/>
      <c r="P4" s="145"/>
      <c r="Q4" s="146"/>
      <c r="R4" s="143"/>
      <c r="S4" s="144"/>
      <c r="T4" s="144"/>
      <c r="U4" s="145"/>
      <c r="V4" s="144"/>
      <c r="W4" s="144"/>
      <c r="X4" s="144"/>
      <c r="Y4" s="144"/>
      <c r="Z4" s="95"/>
      <c r="AA4" s="142"/>
      <c r="AB4" s="96"/>
      <c r="AC4" s="96"/>
      <c r="AD4" s="96"/>
      <c r="AE4" s="96"/>
      <c r="AF4" s="96"/>
      <c r="AG4" s="97"/>
    </row>
    <row r="5" spans="1:33" ht="15.75" thickBot="1" x14ac:dyDescent="0.3">
      <c r="A5" s="98"/>
      <c r="B5" s="35"/>
      <c r="C5" s="147"/>
      <c r="D5" s="148"/>
      <c r="E5" s="149"/>
      <c r="F5" s="147"/>
      <c r="G5" s="148"/>
      <c r="H5" s="149"/>
      <c r="I5" s="104"/>
      <c r="J5" s="147"/>
      <c r="K5" s="148"/>
      <c r="L5" s="149"/>
      <c r="M5" s="148"/>
      <c r="N5" s="147"/>
      <c r="O5" s="148"/>
      <c r="P5" s="149"/>
      <c r="Q5" s="150"/>
      <c r="R5" s="147"/>
      <c r="S5" s="148"/>
      <c r="T5" s="148"/>
      <c r="U5" s="149"/>
      <c r="V5" s="148"/>
      <c r="W5" s="148"/>
      <c r="X5" s="148"/>
      <c r="Y5" s="148"/>
      <c r="Z5" s="104"/>
      <c r="AA5" s="74"/>
      <c r="AB5" s="35"/>
      <c r="AC5" s="35"/>
      <c r="AD5" s="35"/>
      <c r="AE5" s="35"/>
      <c r="AF5" s="35"/>
      <c r="AG5" s="106"/>
    </row>
    <row r="6" spans="1:33" x14ac:dyDescent="0.25">
      <c r="A6" s="107"/>
      <c r="B6" s="108"/>
      <c r="C6" s="361"/>
      <c r="D6" s="191"/>
      <c r="E6" s="362"/>
      <c r="F6" s="361"/>
      <c r="G6" s="191"/>
      <c r="H6" s="362"/>
      <c r="I6" s="193"/>
      <c r="J6" s="361"/>
      <c r="K6" s="191"/>
      <c r="L6" s="362"/>
      <c r="M6" s="191"/>
      <c r="N6" s="361"/>
      <c r="O6" s="191"/>
      <c r="P6" s="362"/>
      <c r="Q6" s="192"/>
      <c r="R6" s="361"/>
      <c r="S6" s="191"/>
      <c r="T6" s="191"/>
      <c r="U6" s="362"/>
      <c r="V6" s="191"/>
      <c r="W6" s="191"/>
      <c r="X6" s="191"/>
      <c r="Y6" s="191"/>
      <c r="Z6" s="193"/>
      <c r="AA6" s="155"/>
      <c r="AB6" s="108"/>
      <c r="AC6" s="108"/>
      <c r="AD6" s="108"/>
      <c r="AE6" s="108"/>
      <c r="AF6" s="108"/>
      <c r="AG6" s="116"/>
    </row>
    <row r="7" spans="1:33" ht="15.75" thickBot="1" x14ac:dyDescent="0.3">
      <c r="A7" s="117"/>
      <c r="B7" s="118"/>
      <c r="C7" s="363"/>
      <c r="D7" s="194"/>
      <c r="E7" s="364"/>
      <c r="F7" s="363"/>
      <c r="G7" s="194"/>
      <c r="H7" s="364"/>
      <c r="I7" s="196"/>
      <c r="J7" s="363"/>
      <c r="K7" s="194"/>
      <c r="L7" s="364"/>
      <c r="M7" s="194"/>
      <c r="N7" s="363"/>
      <c r="O7" s="194"/>
      <c r="P7" s="364"/>
      <c r="Q7" s="195"/>
      <c r="R7" s="363"/>
      <c r="S7" s="194"/>
      <c r="T7" s="194"/>
      <c r="U7" s="364"/>
      <c r="V7" s="194"/>
      <c r="W7" s="194"/>
      <c r="X7" s="194"/>
      <c r="Y7" s="194"/>
      <c r="Z7" s="196"/>
      <c r="AA7" s="160"/>
      <c r="AB7" s="118"/>
      <c r="AC7" s="118"/>
      <c r="AD7" s="118"/>
      <c r="AE7" s="118"/>
      <c r="AF7" s="118"/>
      <c r="AG7" s="126"/>
    </row>
    <row r="8" spans="1:33" x14ac:dyDescent="0.25">
      <c r="A8" s="127"/>
      <c r="B8" s="96"/>
      <c r="C8" s="143"/>
      <c r="D8" s="144"/>
      <c r="E8" s="145"/>
      <c r="F8" s="143"/>
      <c r="G8" s="144"/>
      <c r="H8" s="145"/>
      <c r="I8" s="95"/>
      <c r="J8" s="143"/>
      <c r="K8" s="144"/>
      <c r="L8" s="145"/>
      <c r="M8" s="144"/>
      <c r="N8" s="143"/>
      <c r="O8" s="144"/>
      <c r="P8" s="145"/>
      <c r="Q8" s="146"/>
      <c r="R8" s="143"/>
      <c r="S8" s="144"/>
      <c r="T8" s="144"/>
      <c r="U8" s="145"/>
      <c r="V8" s="144"/>
      <c r="W8" s="144"/>
      <c r="X8" s="144"/>
      <c r="Y8" s="144"/>
      <c r="Z8" s="95"/>
      <c r="AA8" s="142"/>
      <c r="AB8" s="96"/>
      <c r="AC8" s="96"/>
      <c r="AD8" s="96"/>
      <c r="AE8" s="96"/>
      <c r="AF8" s="96"/>
      <c r="AG8" s="97"/>
    </row>
    <row r="9" spans="1:33" ht="15.75" thickBot="1" x14ac:dyDescent="0.3">
      <c r="A9" s="98"/>
      <c r="B9" s="35"/>
      <c r="C9" s="147"/>
      <c r="D9" s="148"/>
      <c r="E9" s="149"/>
      <c r="F9" s="147"/>
      <c r="G9" s="148"/>
      <c r="H9" s="149"/>
      <c r="I9" s="104"/>
      <c r="J9" s="147"/>
      <c r="K9" s="148"/>
      <c r="L9" s="149"/>
      <c r="M9" s="148"/>
      <c r="N9" s="147"/>
      <c r="O9" s="148"/>
      <c r="P9" s="149"/>
      <c r="Q9" s="150"/>
      <c r="R9" s="147"/>
      <c r="S9" s="148"/>
      <c r="T9" s="148"/>
      <c r="U9" s="149"/>
      <c r="V9" s="148"/>
      <c r="W9" s="148"/>
      <c r="X9" s="148"/>
      <c r="Y9" s="148"/>
      <c r="Z9" s="104"/>
      <c r="AA9" s="74"/>
      <c r="AB9" s="35"/>
      <c r="AC9" s="35"/>
      <c r="AD9" s="35"/>
      <c r="AE9" s="35"/>
      <c r="AF9" s="35"/>
      <c r="AG9" s="106"/>
    </row>
    <row r="10" spans="1:33" x14ac:dyDescent="0.25">
      <c r="A10" s="107"/>
      <c r="B10" s="108"/>
      <c r="C10" s="361"/>
      <c r="D10" s="191"/>
      <c r="E10" s="362"/>
      <c r="F10" s="361"/>
      <c r="G10" s="191"/>
      <c r="H10" s="362"/>
      <c r="I10" s="193"/>
      <c r="J10" s="361"/>
      <c r="K10" s="191"/>
      <c r="L10" s="362"/>
      <c r="M10" s="191"/>
      <c r="N10" s="361"/>
      <c r="O10" s="191"/>
      <c r="P10" s="362"/>
      <c r="Q10" s="192"/>
      <c r="R10" s="361"/>
      <c r="S10" s="191"/>
      <c r="T10" s="191"/>
      <c r="U10" s="362"/>
      <c r="V10" s="191"/>
      <c r="W10" s="191"/>
      <c r="X10" s="191"/>
      <c r="Y10" s="191"/>
      <c r="Z10" s="193"/>
      <c r="AA10" s="155"/>
      <c r="AB10" s="108"/>
      <c r="AC10" s="108"/>
      <c r="AD10" s="108"/>
      <c r="AE10" s="108"/>
      <c r="AF10" s="108"/>
      <c r="AG10" s="116"/>
    </row>
    <row r="11" spans="1:33" ht="15.75" thickBot="1" x14ac:dyDescent="0.3">
      <c r="A11" s="117"/>
      <c r="B11" s="118"/>
      <c r="C11" s="363"/>
      <c r="D11" s="194"/>
      <c r="E11" s="364"/>
      <c r="F11" s="363"/>
      <c r="G11" s="194"/>
      <c r="H11" s="364"/>
      <c r="I11" s="196"/>
      <c r="J11" s="363"/>
      <c r="K11" s="194"/>
      <c r="L11" s="364"/>
      <c r="M11" s="194"/>
      <c r="N11" s="363"/>
      <c r="O11" s="194"/>
      <c r="P11" s="364"/>
      <c r="Q11" s="195"/>
      <c r="R11" s="363"/>
      <c r="S11" s="194"/>
      <c r="T11" s="194"/>
      <c r="U11" s="364"/>
      <c r="V11" s="194"/>
      <c r="W11" s="194"/>
      <c r="X11" s="194"/>
      <c r="Y11" s="194"/>
      <c r="Z11" s="196"/>
      <c r="AA11" s="160"/>
      <c r="AB11" s="118"/>
      <c r="AC11" s="118"/>
      <c r="AD11" s="118"/>
      <c r="AE11" s="118"/>
      <c r="AF11" s="118"/>
      <c r="AG11" s="126"/>
    </row>
    <row r="12" spans="1:33" x14ac:dyDescent="0.25">
      <c r="A12" s="127"/>
      <c r="B12" s="96"/>
      <c r="C12" s="143"/>
      <c r="D12" s="144"/>
      <c r="E12" s="145"/>
      <c r="F12" s="143"/>
      <c r="G12" s="144"/>
      <c r="H12" s="145"/>
      <c r="I12" s="95"/>
      <c r="J12" s="143"/>
      <c r="K12" s="144"/>
      <c r="L12" s="145"/>
      <c r="M12" s="144"/>
      <c r="N12" s="143"/>
      <c r="O12" s="144"/>
      <c r="P12" s="145"/>
      <c r="Q12" s="146"/>
      <c r="R12" s="143"/>
      <c r="S12" s="144"/>
      <c r="T12" s="144"/>
      <c r="U12" s="145"/>
      <c r="V12" s="144"/>
      <c r="W12" s="144"/>
      <c r="X12" s="144"/>
      <c r="Y12" s="144"/>
      <c r="Z12" s="95"/>
      <c r="AA12" s="142"/>
      <c r="AB12" s="96"/>
      <c r="AC12" s="96"/>
      <c r="AD12" s="96"/>
      <c r="AE12" s="96"/>
      <c r="AF12" s="96"/>
      <c r="AG12" s="97"/>
    </row>
    <row r="13" spans="1:33" ht="15.75" thickBot="1" x14ac:dyDescent="0.3">
      <c r="A13" s="98"/>
      <c r="B13" s="35"/>
      <c r="C13" s="147"/>
      <c r="D13" s="148"/>
      <c r="E13" s="149"/>
      <c r="F13" s="147"/>
      <c r="G13" s="148"/>
      <c r="H13" s="149"/>
      <c r="I13" s="104"/>
      <c r="J13" s="147"/>
      <c r="K13" s="148"/>
      <c r="L13" s="149"/>
      <c r="M13" s="148"/>
      <c r="N13" s="147"/>
      <c r="O13" s="148"/>
      <c r="P13" s="149"/>
      <c r="Q13" s="150"/>
      <c r="R13" s="147"/>
      <c r="S13" s="148"/>
      <c r="T13" s="148"/>
      <c r="U13" s="149"/>
      <c r="V13" s="148"/>
      <c r="W13" s="148"/>
      <c r="X13" s="148"/>
      <c r="Y13" s="148"/>
      <c r="Z13" s="104"/>
      <c r="AA13" s="74"/>
      <c r="AB13" s="35"/>
      <c r="AC13" s="35"/>
      <c r="AD13" s="35"/>
      <c r="AE13" s="35"/>
      <c r="AF13" s="35"/>
      <c r="AG13" s="106"/>
    </row>
    <row r="14" spans="1:33" x14ac:dyDescent="0.25">
      <c r="A14" s="107"/>
      <c r="B14" s="108"/>
      <c r="C14" s="361"/>
      <c r="D14" s="191"/>
      <c r="E14" s="362"/>
      <c r="F14" s="361"/>
      <c r="G14" s="191"/>
      <c r="H14" s="362"/>
      <c r="I14" s="193"/>
      <c r="J14" s="361"/>
      <c r="K14" s="191"/>
      <c r="L14" s="362"/>
      <c r="M14" s="191"/>
      <c r="N14" s="361"/>
      <c r="O14" s="191"/>
      <c r="P14" s="362"/>
      <c r="Q14" s="192"/>
      <c r="R14" s="361"/>
      <c r="S14" s="191"/>
      <c r="T14" s="191"/>
      <c r="U14" s="362"/>
      <c r="V14" s="191"/>
      <c r="W14" s="191"/>
      <c r="X14" s="191"/>
      <c r="Y14" s="191"/>
      <c r="Z14" s="193"/>
      <c r="AA14" s="155"/>
      <c r="AB14" s="108"/>
      <c r="AC14" s="108"/>
      <c r="AD14" s="108"/>
      <c r="AE14" s="108"/>
      <c r="AF14" s="108"/>
      <c r="AG14" s="116"/>
    </row>
    <row r="15" spans="1:33" ht="15.75" thickBot="1" x14ac:dyDescent="0.3">
      <c r="A15" s="117"/>
      <c r="B15" s="118"/>
      <c r="C15" s="363"/>
      <c r="D15" s="194"/>
      <c r="E15" s="364"/>
      <c r="F15" s="363"/>
      <c r="G15" s="194"/>
      <c r="H15" s="364"/>
      <c r="I15" s="196"/>
      <c r="J15" s="363"/>
      <c r="K15" s="194"/>
      <c r="L15" s="364"/>
      <c r="M15" s="194"/>
      <c r="N15" s="363"/>
      <c r="O15" s="194"/>
      <c r="P15" s="364"/>
      <c r="Q15" s="195"/>
      <c r="R15" s="363"/>
      <c r="S15" s="194"/>
      <c r="T15" s="194"/>
      <c r="U15" s="364"/>
      <c r="V15" s="194"/>
      <c r="W15" s="194"/>
      <c r="X15" s="194"/>
      <c r="Y15" s="194"/>
      <c r="Z15" s="196"/>
      <c r="AA15" s="160"/>
      <c r="AB15" s="118"/>
      <c r="AC15" s="118"/>
      <c r="AD15" s="118"/>
      <c r="AE15" s="118"/>
      <c r="AF15" s="118"/>
      <c r="AG15" s="126"/>
    </row>
    <row r="16" spans="1:33" x14ac:dyDescent="0.25">
      <c r="A16" s="127"/>
      <c r="B16" s="96"/>
      <c r="C16" s="143"/>
      <c r="D16" s="144"/>
      <c r="E16" s="145"/>
      <c r="F16" s="143"/>
      <c r="G16" s="144"/>
      <c r="H16" s="145"/>
      <c r="I16" s="95"/>
      <c r="J16" s="143"/>
      <c r="K16" s="144"/>
      <c r="L16" s="145"/>
      <c r="M16" s="144"/>
      <c r="N16" s="143"/>
      <c r="O16" s="144"/>
      <c r="P16" s="145"/>
      <c r="Q16" s="146"/>
      <c r="R16" s="143"/>
      <c r="S16" s="144"/>
      <c r="T16" s="144"/>
      <c r="U16" s="145"/>
      <c r="V16" s="144"/>
      <c r="W16" s="144"/>
      <c r="X16" s="144"/>
      <c r="Y16" s="144"/>
      <c r="Z16" s="95"/>
      <c r="AA16" s="142"/>
      <c r="AB16" s="96"/>
      <c r="AC16" s="96"/>
      <c r="AD16" s="96"/>
      <c r="AE16" s="96"/>
      <c r="AF16" s="96"/>
      <c r="AG16" s="97"/>
    </row>
    <row r="17" spans="1:33" ht="15.75" thickBot="1" x14ac:dyDescent="0.3">
      <c r="A17" s="98"/>
      <c r="B17" s="35"/>
      <c r="C17" s="147"/>
      <c r="D17" s="148"/>
      <c r="E17" s="149"/>
      <c r="F17" s="147"/>
      <c r="G17" s="148"/>
      <c r="H17" s="149"/>
      <c r="I17" s="104"/>
      <c r="J17" s="147"/>
      <c r="K17" s="148"/>
      <c r="L17" s="149"/>
      <c r="M17" s="148"/>
      <c r="N17" s="147"/>
      <c r="O17" s="148"/>
      <c r="P17" s="149"/>
      <c r="Q17" s="150"/>
      <c r="R17" s="147"/>
      <c r="S17" s="148"/>
      <c r="T17" s="148"/>
      <c r="U17" s="149"/>
      <c r="V17" s="148"/>
      <c r="W17" s="148"/>
      <c r="X17" s="148"/>
      <c r="Y17" s="148"/>
      <c r="Z17" s="104"/>
      <c r="AA17" s="74"/>
      <c r="AB17" s="35"/>
      <c r="AC17" s="35"/>
      <c r="AD17" s="35"/>
      <c r="AE17" s="35"/>
      <c r="AF17" s="35"/>
      <c r="AG17" s="106"/>
    </row>
    <row r="18" spans="1:33" x14ac:dyDescent="0.25">
      <c r="A18" s="107"/>
      <c r="B18" s="108"/>
      <c r="C18" s="361"/>
      <c r="D18" s="191"/>
      <c r="E18" s="362"/>
      <c r="F18" s="361"/>
      <c r="G18" s="191"/>
      <c r="H18" s="362"/>
      <c r="I18" s="193"/>
      <c r="J18" s="361"/>
      <c r="K18" s="191"/>
      <c r="L18" s="362"/>
      <c r="M18" s="191"/>
      <c r="N18" s="361"/>
      <c r="O18" s="191"/>
      <c r="P18" s="362"/>
      <c r="Q18" s="192"/>
      <c r="R18" s="361"/>
      <c r="S18" s="191"/>
      <c r="T18" s="191"/>
      <c r="U18" s="362"/>
      <c r="V18" s="191"/>
      <c r="W18" s="191"/>
      <c r="X18" s="191"/>
      <c r="Y18" s="191"/>
      <c r="Z18" s="193"/>
      <c r="AA18" s="155"/>
      <c r="AB18" s="108"/>
      <c r="AC18" s="108"/>
      <c r="AD18" s="108"/>
      <c r="AE18" s="108"/>
      <c r="AF18" s="108"/>
      <c r="AG18" s="116"/>
    </row>
    <row r="19" spans="1:33" ht="15.75" thickBot="1" x14ac:dyDescent="0.3">
      <c r="A19" s="117"/>
      <c r="B19" s="118"/>
      <c r="C19" s="363"/>
      <c r="D19" s="194"/>
      <c r="E19" s="364"/>
      <c r="F19" s="363"/>
      <c r="G19" s="194"/>
      <c r="H19" s="364"/>
      <c r="I19" s="196"/>
      <c r="J19" s="363"/>
      <c r="K19" s="194"/>
      <c r="L19" s="364"/>
      <c r="M19" s="194"/>
      <c r="N19" s="363"/>
      <c r="O19" s="194"/>
      <c r="P19" s="364"/>
      <c r="Q19" s="195"/>
      <c r="R19" s="363"/>
      <c r="S19" s="194"/>
      <c r="T19" s="194"/>
      <c r="U19" s="364"/>
      <c r="V19" s="194"/>
      <c r="W19" s="194"/>
      <c r="X19" s="194"/>
      <c r="Y19" s="194"/>
      <c r="Z19" s="196"/>
      <c r="AA19" s="160"/>
      <c r="AB19" s="118"/>
      <c r="AC19" s="118"/>
      <c r="AD19" s="118"/>
      <c r="AE19" s="118"/>
      <c r="AF19" s="118"/>
      <c r="AG19" s="126"/>
    </row>
    <row r="20" spans="1:33" x14ac:dyDescent="0.25">
      <c r="A20" s="127"/>
      <c r="B20" s="96"/>
      <c r="C20" s="143"/>
      <c r="D20" s="144"/>
      <c r="E20" s="145"/>
      <c r="F20" s="143"/>
      <c r="G20" s="144"/>
      <c r="H20" s="145"/>
      <c r="I20" s="95"/>
      <c r="J20" s="143"/>
      <c r="K20" s="144"/>
      <c r="L20" s="145"/>
      <c r="M20" s="144"/>
      <c r="N20" s="143"/>
      <c r="O20" s="144"/>
      <c r="P20" s="145"/>
      <c r="Q20" s="146"/>
      <c r="R20" s="143"/>
      <c r="S20" s="144"/>
      <c r="T20" s="144"/>
      <c r="U20" s="145"/>
      <c r="V20" s="144"/>
      <c r="W20" s="144"/>
      <c r="X20" s="144"/>
      <c r="Y20" s="144"/>
      <c r="Z20" s="95"/>
      <c r="AA20" s="142"/>
      <c r="AB20" s="96"/>
      <c r="AC20" s="96"/>
      <c r="AD20" s="96"/>
      <c r="AE20" s="96"/>
      <c r="AF20" s="96"/>
      <c r="AG20" s="97"/>
    </row>
    <row r="21" spans="1:33" ht="15.75" thickBot="1" x14ac:dyDescent="0.3">
      <c r="A21" s="98"/>
      <c r="B21" s="35"/>
      <c r="C21" s="147"/>
      <c r="D21" s="148"/>
      <c r="E21" s="149"/>
      <c r="F21" s="147"/>
      <c r="G21" s="148"/>
      <c r="H21" s="149"/>
      <c r="I21" s="104"/>
      <c r="J21" s="147"/>
      <c r="K21" s="148"/>
      <c r="L21" s="149"/>
      <c r="M21" s="148"/>
      <c r="N21" s="147"/>
      <c r="O21" s="148"/>
      <c r="P21" s="149"/>
      <c r="Q21" s="150"/>
      <c r="R21" s="147"/>
      <c r="S21" s="148"/>
      <c r="T21" s="148"/>
      <c r="U21" s="149"/>
      <c r="V21" s="148"/>
      <c r="W21" s="148"/>
      <c r="X21" s="148"/>
      <c r="Y21" s="148"/>
      <c r="Z21" s="104"/>
      <c r="AA21" s="74"/>
      <c r="AB21" s="35"/>
      <c r="AC21" s="35"/>
      <c r="AD21" s="35"/>
      <c r="AE21" s="35"/>
      <c r="AF21" s="35"/>
      <c r="AG21" s="106"/>
    </row>
    <row r="22" spans="1:33" x14ac:dyDescent="0.25">
      <c r="A22" s="107"/>
      <c r="B22" s="108"/>
      <c r="C22" s="361"/>
      <c r="D22" s="191"/>
      <c r="E22" s="362"/>
      <c r="F22" s="361"/>
      <c r="G22" s="191"/>
      <c r="H22" s="362"/>
      <c r="I22" s="193"/>
      <c r="J22" s="361"/>
      <c r="K22" s="191"/>
      <c r="L22" s="362"/>
      <c r="M22" s="191"/>
      <c r="N22" s="361"/>
      <c r="O22" s="191"/>
      <c r="P22" s="362"/>
      <c r="Q22" s="192"/>
      <c r="R22" s="361"/>
      <c r="S22" s="191"/>
      <c r="T22" s="191"/>
      <c r="U22" s="362"/>
      <c r="V22" s="191"/>
      <c r="W22" s="191"/>
      <c r="X22" s="191"/>
      <c r="Y22" s="191"/>
      <c r="Z22" s="193"/>
      <c r="AA22" s="155"/>
      <c r="AB22" s="108"/>
      <c r="AC22" s="108"/>
      <c r="AD22" s="108"/>
      <c r="AE22" s="108"/>
      <c r="AF22" s="108"/>
      <c r="AG22" s="116"/>
    </row>
    <row r="23" spans="1:33" ht="15.75" thickBot="1" x14ac:dyDescent="0.3">
      <c r="A23" s="117"/>
      <c r="B23" s="118"/>
      <c r="C23" s="363"/>
      <c r="D23" s="194"/>
      <c r="E23" s="364"/>
      <c r="F23" s="363"/>
      <c r="G23" s="194"/>
      <c r="H23" s="364"/>
      <c r="I23" s="196"/>
      <c r="J23" s="363"/>
      <c r="K23" s="194"/>
      <c r="L23" s="364"/>
      <c r="M23" s="194"/>
      <c r="N23" s="363"/>
      <c r="O23" s="194"/>
      <c r="P23" s="364"/>
      <c r="Q23" s="195"/>
      <c r="R23" s="363"/>
      <c r="S23" s="194"/>
      <c r="T23" s="194"/>
      <c r="U23" s="364"/>
      <c r="V23" s="194"/>
      <c r="W23" s="194"/>
      <c r="X23" s="194"/>
      <c r="Y23" s="194"/>
      <c r="Z23" s="196"/>
      <c r="AA23" s="160"/>
      <c r="AB23" s="118"/>
      <c r="AC23" s="118"/>
      <c r="AD23" s="118"/>
      <c r="AE23" s="118"/>
      <c r="AF23" s="118"/>
      <c r="AG23" s="126"/>
    </row>
    <row r="24" spans="1:33" x14ac:dyDescent="0.25">
      <c r="A24" s="127"/>
      <c r="B24" s="96"/>
      <c r="C24" s="143"/>
      <c r="D24" s="144"/>
      <c r="E24" s="145"/>
      <c r="F24" s="143"/>
      <c r="G24" s="144"/>
      <c r="H24" s="145"/>
      <c r="I24" s="95"/>
      <c r="J24" s="143"/>
      <c r="K24" s="144"/>
      <c r="L24" s="145"/>
      <c r="M24" s="144"/>
      <c r="N24" s="143"/>
      <c r="O24" s="144"/>
      <c r="P24" s="145"/>
      <c r="Q24" s="146"/>
      <c r="R24" s="143"/>
      <c r="S24" s="144"/>
      <c r="T24" s="144"/>
      <c r="U24" s="145"/>
      <c r="V24" s="144"/>
      <c r="W24" s="144"/>
      <c r="X24" s="144"/>
      <c r="Y24" s="144"/>
      <c r="Z24" s="95"/>
      <c r="AA24" s="142"/>
      <c r="AB24" s="96"/>
      <c r="AC24" s="96"/>
      <c r="AD24" s="96"/>
      <c r="AE24" s="96"/>
      <c r="AF24" s="96"/>
      <c r="AG24" s="97"/>
    </row>
    <row r="25" spans="1:33" ht="15.75" thickBot="1" x14ac:dyDescent="0.3">
      <c r="A25" s="98"/>
      <c r="B25" s="35"/>
      <c r="C25" s="147"/>
      <c r="D25" s="148"/>
      <c r="E25" s="149"/>
      <c r="F25" s="147"/>
      <c r="G25" s="148"/>
      <c r="H25" s="149"/>
      <c r="I25" s="104"/>
      <c r="J25" s="147"/>
      <c r="K25" s="148"/>
      <c r="L25" s="149"/>
      <c r="M25" s="148"/>
      <c r="N25" s="147"/>
      <c r="O25" s="148"/>
      <c r="P25" s="149"/>
      <c r="Q25" s="150"/>
      <c r="R25" s="147"/>
      <c r="S25" s="148"/>
      <c r="T25" s="148"/>
      <c r="U25" s="149"/>
      <c r="V25" s="148"/>
      <c r="W25" s="148"/>
      <c r="X25" s="148"/>
      <c r="Y25" s="148"/>
      <c r="Z25" s="104"/>
      <c r="AA25" s="74"/>
      <c r="AB25" s="35"/>
      <c r="AC25" s="35"/>
      <c r="AD25" s="35"/>
      <c r="AE25" s="35"/>
      <c r="AF25" s="35"/>
      <c r="AG25" s="106"/>
    </row>
    <row r="26" spans="1:33" x14ac:dyDescent="0.25">
      <c r="A26" s="107"/>
      <c r="B26" s="108"/>
      <c r="C26" s="361"/>
      <c r="D26" s="191"/>
      <c r="E26" s="362"/>
      <c r="F26" s="361"/>
      <c r="G26" s="191"/>
      <c r="H26" s="362"/>
      <c r="I26" s="193"/>
      <c r="J26" s="361"/>
      <c r="K26" s="191"/>
      <c r="L26" s="362"/>
      <c r="M26" s="191"/>
      <c r="N26" s="361"/>
      <c r="O26" s="191"/>
      <c r="P26" s="362"/>
      <c r="Q26" s="192"/>
      <c r="R26" s="361"/>
      <c r="S26" s="191"/>
      <c r="T26" s="191"/>
      <c r="U26" s="362"/>
      <c r="V26" s="191"/>
      <c r="W26" s="191"/>
      <c r="X26" s="191"/>
      <c r="Y26" s="191"/>
      <c r="Z26" s="193"/>
      <c r="AA26" s="155"/>
      <c r="AB26" s="108"/>
      <c r="AC26" s="108"/>
      <c r="AD26" s="108"/>
      <c r="AE26" s="108"/>
      <c r="AF26" s="108"/>
      <c r="AG26" s="116"/>
    </row>
    <row r="27" spans="1:33" ht="15.75" thickBot="1" x14ac:dyDescent="0.3">
      <c r="A27" s="117"/>
      <c r="B27" s="118"/>
      <c r="C27" s="363"/>
      <c r="D27" s="194"/>
      <c r="E27" s="364"/>
      <c r="F27" s="363"/>
      <c r="G27" s="194"/>
      <c r="H27" s="364"/>
      <c r="I27" s="196"/>
      <c r="J27" s="363"/>
      <c r="K27" s="194"/>
      <c r="L27" s="364"/>
      <c r="M27" s="194"/>
      <c r="N27" s="363"/>
      <c r="O27" s="194"/>
      <c r="P27" s="364"/>
      <c r="Q27" s="195"/>
      <c r="R27" s="363"/>
      <c r="S27" s="194"/>
      <c r="T27" s="194"/>
      <c r="U27" s="364"/>
      <c r="V27" s="194"/>
      <c r="W27" s="194"/>
      <c r="X27" s="194"/>
      <c r="Y27" s="194"/>
      <c r="Z27" s="196"/>
      <c r="AA27" s="160"/>
      <c r="AB27" s="118"/>
      <c r="AC27" s="118"/>
      <c r="AD27" s="118"/>
      <c r="AE27" s="118"/>
      <c r="AF27" s="118"/>
      <c r="AG27" s="126"/>
    </row>
    <row r="28" spans="1:33" ht="15.75" thickBot="1" x14ac:dyDescent="0.3">
      <c r="A28" s="134"/>
      <c r="B28" s="135"/>
      <c r="C28" s="161"/>
      <c r="D28" s="162"/>
      <c r="E28" s="163"/>
      <c r="F28" s="161"/>
      <c r="G28" s="162"/>
      <c r="H28" s="163"/>
      <c r="I28" s="139"/>
      <c r="J28" s="161"/>
      <c r="K28" s="162"/>
      <c r="L28" s="163"/>
      <c r="M28" s="144"/>
      <c r="N28" s="161"/>
      <c r="O28" s="162"/>
      <c r="P28" s="163"/>
      <c r="Q28" s="146"/>
      <c r="R28" s="161"/>
      <c r="S28" s="162"/>
      <c r="T28" s="162"/>
      <c r="U28" s="163"/>
      <c r="V28" s="144"/>
      <c r="W28" s="144"/>
      <c r="X28" s="144"/>
      <c r="Y28" s="144"/>
      <c r="Z28" s="139"/>
      <c r="AA28" s="164"/>
      <c r="AB28" s="135"/>
      <c r="AC28" s="135"/>
      <c r="AD28" s="135"/>
      <c r="AE28" s="135"/>
      <c r="AF28" s="135"/>
      <c r="AG28" s="140"/>
    </row>
    <row r="29" spans="1:33" x14ac:dyDescent="0.25">
      <c r="A29" s="141"/>
      <c r="B29" s="141"/>
      <c r="O29" s="141"/>
    </row>
    <row r="30" spans="1:33" x14ac:dyDescent="0.25">
      <c r="A30" s="141"/>
      <c r="B30" s="141"/>
      <c r="O30" s="141"/>
    </row>
    <row r="31" spans="1:33" x14ac:dyDescent="0.25">
      <c r="A31" s="141"/>
      <c r="B31" s="141"/>
      <c r="O31" s="141"/>
    </row>
    <row r="32" spans="1:33" x14ac:dyDescent="0.25">
      <c r="A32" s="141"/>
      <c r="B32" s="141"/>
      <c r="O32" s="141"/>
    </row>
    <row r="33" spans="1:15" x14ac:dyDescent="0.25">
      <c r="A33" s="141"/>
      <c r="B33" s="141"/>
      <c r="O33" s="141"/>
    </row>
    <row r="34" spans="1:15" x14ac:dyDescent="0.25">
      <c r="A34" s="141"/>
      <c r="B34" s="141"/>
      <c r="O34" s="141"/>
    </row>
    <row r="35" spans="1:15" x14ac:dyDescent="0.25">
      <c r="A35" s="141"/>
      <c r="B35" s="141"/>
      <c r="O35" s="141"/>
    </row>
    <row r="36" spans="1:15" x14ac:dyDescent="0.25">
      <c r="A36" s="141"/>
      <c r="B36" s="141"/>
      <c r="O36" s="141"/>
    </row>
    <row r="37" spans="1:15" x14ac:dyDescent="0.25">
      <c r="A37" s="141"/>
      <c r="B37" s="141"/>
      <c r="O37" s="141"/>
    </row>
    <row r="38" spans="1:15" x14ac:dyDescent="0.25">
      <c r="A38" s="141"/>
      <c r="B38" s="141"/>
      <c r="O38" s="141"/>
    </row>
    <row r="39" spans="1:15" x14ac:dyDescent="0.25">
      <c r="A39" s="141"/>
      <c r="B39" s="141"/>
      <c r="O39" s="141"/>
    </row>
    <row r="40" spans="1:15" x14ac:dyDescent="0.25">
      <c r="A40" s="141"/>
      <c r="B40" s="141"/>
      <c r="O40" s="141"/>
    </row>
    <row r="41" spans="1:15" x14ac:dyDescent="0.25">
      <c r="A41" s="141"/>
      <c r="B41" s="141"/>
      <c r="O41" s="141"/>
    </row>
    <row r="42" spans="1:15" x14ac:dyDescent="0.25">
      <c r="A42" s="141"/>
      <c r="B42" s="141"/>
      <c r="O42" s="141"/>
    </row>
    <row r="43" spans="1:15" x14ac:dyDescent="0.25">
      <c r="A43" s="141"/>
      <c r="B43" s="141"/>
      <c r="O43" s="141"/>
    </row>
    <row r="44" spans="1:15" x14ac:dyDescent="0.25">
      <c r="A44" s="141"/>
      <c r="B44" s="141"/>
      <c r="O44" s="141"/>
    </row>
    <row r="45" spans="1:15" x14ac:dyDescent="0.25">
      <c r="A45" s="141"/>
      <c r="B45" s="141"/>
      <c r="O45" s="141"/>
    </row>
    <row r="46" spans="1:15" x14ac:dyDescent="0.25">
      <c r="A46" s="141"/>
      <c r="B46" s="141"/>
      <c r="O46" s="141"/>
    </row>
    <row r="47" spans="1:15" x14ac:dyDescent="0.25">
      <c r="A47" s="141"/>
      <c r="B47" s="141"/>
      <c r="O47" s="141"/>
    </row>
    <row r="48" spans="1:15" x14ac:dyDescent="0.25">
      <c r="A48" s="141"/>
      <c r="B48" s="141"/>
      <c r="O48" s="141"/>
    </row>
    <row r="49" spans="1:15" x14ac:dyDescent="0.25">
      <c r="A49" s="141"/>
      <c r="B49" s="141"/>
      <c r="O49" s="141"/>
    </row>
    <row r="50" spans="1:15" x14ac:dyDescent="0.25">
      <c r="A50" s="141"/>
      <c r="B50" s="141"/>
      <c r="O50" s="141"/>
    </row>
    <row r="51" spans="1:15" x14ac:dyDescent="0.25">
      <c r="A51" s="141"/>
      <c r="B51" s="141"/>
      <c r="O51" s="141"/>
    </row>
    <row r="52" spans="1:15" x14ac:dyDescent="0.25">
      <c r="A52" s="141"/>
      <c r="B52" s="141"/>
      <c r="O52" s="141"/>
    </row>
    <row r="53" spans="1:15" x14ac:dyDescent="0.25">
      <c r="A53" s="141"/>
      <c r="B53" s="141"/>
      <c r="O53" s="141"/>
    </row>
    <row r="54" spans="1:15" x14ac:dyDescent="0.25">
      <c r="A54" s="141"/>
      <c r="B54" s="141"/>
      <c r="O54" s="141"/>
    </row>
    <row r="55" spans="1:15" x14ac:dyDescent="0.25">
      <c r="A55" s="141"/>
      <c r="B55" s="141"/>
      <c r="O55" s="141"/>
    </row>
    <row r="56" spans="1:15" x14ac:dyDescent="0.25">
      <c r="A56" s="141"/>
      <c r="B56" s="141"/>
      <c r="O56" s="141"/>
    </row>
    <row r="57" spans="1:15" x14ac:dyDescent="0.25">
      <c r="A57" s="141"/>
      <c r="B57" s="141"/>
      <c r="O57" s="141"/>
    </row>
    <row r="58" spans="1:15" x14ac:dyDescent="0.25">
      <c r="A58" s="141"/>
      <c r="B58" s="141"/>
      <c r="O58" s="141"/>
    </row>
    <row r="59" spans="1:15" x14ac:dyDescent="0.25">
      <c r="A59" s="141"/>
      <c r="B59" s="141"/>
      <c r="O59" s="141"/>
    </row>
    <row r="60" spans="1:15" x14ac:dyDescent="0.25">
      <c r="A60" s="141"/>
      <c r="B60" s="141"/>
      <c r="O60" s="141"/>
    </row>
    <row r="61" spans="1:15" x14ac:dyDescent="0.25">
      <c r="A61" s="141"/>
      <c r="B61" s="141"/>
      <c r="O61" s="141"/>
    </row>
    <row r="62" spans="1:15" x14ac:dyDescent="0.25">
      <c r="A62" s="141"/>
      <c r="B62" s="141"/>
      <c r="O62" s="141"/>
    </row>
    <row r="63" spans="1:15" x14ac:dyDescent="0.25">
      <c r="A63" s="141"/>
      <c r="B63" s="141"/>
      <c r="O63" s="141"/>
    </row>
    <row r="64" spans="1:15" x14ac:dyDescent="0.25">
      <c r="A64" s="141"/>
      <c r="B64" s="141"/>
      <c r="O64" s="141"/>
    </row>
    <row r="65" spans="1:15" x14ac:dyDescent="0.25">
      <c r="A65" s="141"/>
      <c r="B65" s="141"/>
      <c r="O65" s="141"/>
    </row>
    <row r="66" spans="1:15" x14ac:dyDescent="0.25">
      <c r="A66" s="141"/>
      <c r="B66" s="141"/>
      <c r="O66" s="141"/>
    </row>
    <row r="67" spans="1:15" x14ac:dyDescent="0.25">
      <c r="A67" s="141"/>
      <c r="B67" s="141"/>
      <c r="O67" s="141"/>
    </row>
    <row r="68" spans="1:15" x14ac:dyDescent="0.25">
      <c r="A68" s="141"/>
      <c r="B68" s="141"/>
      <c r="O68" s="141"/>
    </row>
    <row r="69" spans="1:15" x14ac:dyDescent="0.25">
      <c r="A69" s="141"/>
      <c r="B69" s="141"/>
      <c r="O69" s="141"/>
    </row>
    <row r="70" spans="1:15" x14ac:dyDescent="0.25">
      <c r="A70" s="141"/>
      <c r="B70" s="141"/>
      <c r="O70" s="141"/>
    </row>
    <row r="71" spans="1:15" x14ac:dyDescent="0.25">
      <c r="A71" s="141"/>
      <c r="B71" s="141"/>
      <c r="O71" s="141"/>
    </row>
    <row r="72" spans="1:15" x14ac:dyDescent="0.25">
      <c r="A72" s="141"/>
      <c r="B72" s="141"/>
      <c r="O72" s="141"/>
    </row>
    <row r="73" spans="1:15" x14ac:dyDescent="0.25">
      <c r="A73" s="141"/>
      <c r="B73" s="141"/>
      <c r="O73" s="141"/>
    </row>
    <row r="74" spans="1:15" x14ac:dyDescent="0.25">
      <c r="A74" s="141"/>
      <c r="B74" s="141"/>
      <c r="O74" s="141"/>
    </row>
    <row r="75" spans="1:15" x14ac:dyDescent="0.25">
      <c r="A75" s="141"/>
      <c r="B75" s="141"/>
      <c r="O75" s="141"/>
    </row>
    <row r="76" spans="1:15" x14ac:dyDescent="0.25">
      <c r="A76" s="141"/>
      <c r="B76" s="141"/>
      <c r="O76" s="141"/>
    </row>
    <row r="77" spans="1:15" x14ac:dyDescent="0.25">
      <c r="A77" s="141"/>
      <c r="B77" s="141"/>
      <c r="O77" s="141"/>
    </row>
    <row r="78" spans="1:15" x14ac:dyDescent="0.25">
      <c r="A78" s="141"/>
      <c r="B78" s="141"/>
      <c r="O78" s="141"/>
    </row>
    <row r="79" spans="1:15" x14ac:dyDescent="0.25">
      <c r="A79" s="141"/>
      <c r="B79" s="141"/>
      <c r="O79" s="141"/>
    </row>
    <row r="80" spans="1:15" x14ac:dyDescent="0.25">
      <c r="A80" s="141"/>
      <c r="B80" s="141"/>
      <c r="O80" s="141"/>
    </row>
    <row r="81" spans="1:15" x14ac:dyDescent="0.25">
      <c r="A81" s="141"/>
      <c r="B81" s="141"/>
      <c r="O81" s="141"/>
    </row>
    <row r="82" spans="1:15" x14ac:dyDescent="0.25">
      <c r="A82" s="141"/>
      <c r="B82" s="141"/>
      <c r="O82" s="141"/>
    </row>
    <row r="83" spans="1:15" x14ac:dyDescent="0.25">
      <c r="A83" s="141"/>
      <c r="B83" s="141"/>
      <c r="O83" s="141"/>
    </row>
    <row r="84" spans="1:15" x14ac:dyDescent="0.25">
      <c r="A84" s="141"/>
      <c r="B84" s="141"/>
      <c r="O84" s="141"/>
    </row>
    <row r="85" spans="1:15" x14ac:dyDescent="0.25">
      <c r="A85" s="141"/>
      <c r="B85" s="141"/>
      <c r="O85" s="141"/>
    </row>
    <row r="86" spans="1:15" x14ac:dyDescent="0.25">
      <c r="A86" s="141"/>
      <c r="B86" s="141"/>
      <c r="O86" s="141"/>
    </row>
    <row r="87" spans="1:15" x14ac:dyDescent="0.25">
      <c r="A87" s="141"/>
      <c r="B87" s="141"/>
      <c r="O87" s="141"/>
    </row>
    <row r="88" spans="1:15" x14ac:dyDescent="0.25">
      <c r="A88" s="141"/>
      <c r="B88" s="141"/>
      <c r="O88" s="141"/>
    </row>
    <row r="89" spans="1:15" x14ac:dyDescent="0.25">
      <c r="A89" s="141"/>
      <c r="B89" s="141"/>
      <c r="O89" s="141"/>
    </row>
    <row r="90" spans="1:15" x14ac:dyDescent="0.25">
      <c r="A90" s="141"/>
      <c r="B90" s="141"/>
      <c r="O90" s="141"/>
    </row>
    <row r="91" spans="1:15" x14ac:dyDescent="0.25">
      <c r="A91" s="141"/>
      <c r="B91" s="141"/>
      <c r="O91" s="141"/>
    </row>
    <row r="92" spans="1:15" x14ac:dyDescent="0.25">
      <c r="A92" s="141"/>
      <c r="B92" s="141"/>
      <c r="O92" s="141"/>
    </row>
    <row r="93" spans="1:15" x14ac:dyDescent="0.25">
      <c r="A93" s="141"/>
      <c r="B93" s="141"/>
      <c r="O93" s="141"/>
    </row>
    <row r="94" spans="1:15" x14ac:dyDescent="0.25">
      <c r="A94" s="141"/>
      <c r="B94" s="141"/>
      <c r="O94" s="141"/>
    </row>
    <row r="95" spans="1:15" x14ac:dyDescent="0.25">
      <c r="A95" s="141"/>
      <c r="B95" s="141"/>
      <c r="O95" s="141"/>
    </row>
    <row r="96" spans="1:15" x14ac:dyDescent="0.25">
      <c r="A96" s="141"/>
      <c r="B96" s="141"/>
      <c r="O96" s="141"/>
    </row>
    <row r="97" spans="1:15" x14ac:dyDescent="0.25">
      <c r="A97" s="141"/>
      <c r="B97" s="141"/>
      <c r="O97" s="141"/>
    </row>
    <row r="98" spans="1:15" x14ac:dyDescent="0.25">
      <c r="A98" s="141"/>
      <c r="B98" s="141"/>
      <c r="O98" s="141"/>
    </row>
    <row r="99" spans="1:15" x14ac:dyDescent="0.25">
      <c r="A99" s="141"/>
      <c r="B99" s="141"/>
      <c r="O99" s="141"/>
    </row>
    <row r="100" spans="1:15" x14ac:dyDescent="0.25">
      <c r="A100" s="141"/>
      <c r="B100" s="141"/>
      <c r="O100" s="141"/>
    </row>
    <row r="101" spans="1:15" x14ac:dyDescent="0.25">
      <c r="A101" s="141"/>
      <c r="B101" s="141"/>
      <c r="O101" s="141"/>
    </row>
    <row r="102" spans="1:15" x14ac:dyDescent="0.25">
      <c r="A102" s="141"/>
      <c r="B102" s="141"/>
      <c r="O102" s="141"/>
    </row>
    <row r="103" spans="1:15" x14ac:dyDescent="0.25">
      <c r="A103" s="141"/>
      <c r="B103" s="141"/>
      <c r="O103" s="141"/>
    </row>
    <row r="104" spans="1:15" x14ac:dyDescent="0.25">
      <c r="A104" s="141"/>
      <c r="B104" s="141"/>
      <c r="O104" s="141"/>
    </row>
    <row r="105" spans="1:15" x14ac:dyDescent="0.25">
      <c r="A105" s="141"/>
      <c r="B105" s="141"/>
      <c r="O105" s="141"/>
    </row>
    <row r="106" spans="1:15" x14ac:dyDescent="0.25">
      <c r="A106" s="141"/>
      <c r="B106" s="141"/>
      <c r="O106" s="141"/>
    </row>
    <row r="107" spans="1:15" x14ac:dyDescent="0.25">
      <c r="A107" s="141"/>
      <c r="B107" s="141"/>
      <c r="O107" s="141"/>
    </row>
    <row r="108" spans="1:15" x14ac:dyDescent="0.25">
      <c r="A108" s="141"/>
      <c r="B108" s="141"/>
      <c r="O108" s="141"/>
    </row>
    <row r="109" spans="1:15" x14ac:dyDescent="0.25">
      <c r="A109" s="141"/>
      <c r="B109" s="141"/>
      <c r="O109" s="141"/>
    </row>
    <row r="110" spans="1:15" x14ac:dyDescent="0.25">
      <c r="A110" s="141"/>
      <c r="B110" s="141"/>
      <c r="O110" s="141"/>
    </row>
    <row r="111" spans="1:15" x14ac:dyDescent="0.25">
      <c r="A111" s="141"/>
      <c r="B111" s="141"/>
      <c r="O111" s="141"/>
    </row>
    <row r="112" spans="1:15" x14ac:dyDescent="0.25">
      <c r="A112" s="141"/>
      <c r="B112" s="141"/>
      <c r="O112" s="141"/>
    </row>
    <row r="113" spans="1:15" x14ac:dyDescent="0.25">
      <c r="A113" s="141"/>
      <c r="B113" s="141"/>
      <c r="O113" s="141"/>
    </row>
    <row r="114" spans="1:15" x14ac:dyDescent="0.25">
      <c r="A114" s="141"/>
      <c r="B114" s="141"/>
      <c r="O114" s="141"/>
    </row>
    <row r="115" spans="1:15" x14ac:dyDescent="0.25">
      <c r="A115" s="141"/>
      <c r="B115" s="141"/>
      <c r="O115" s="141"/>
    </row>
    <row r="116" spans="1:15" x14ac:dyDescent="0.25">
      <c r="A116" s="141"/>
      <c r="B116" s="141"/>
      <c r="O116" s="141"/>
    </row>
    <row r="117" spans="1:15" x14ac:dyDescent="0.25">
      <c r="A117" s="141"/>
      <c r="B117" s="141"/>
      <c r="O117" s="141"/>
    </row>
    <row r="118" spans="1:15" x14ac:dyDescent="0.25">
      <c r="A118" s="141"/>
      <c r="B118" s="141"/>
      <c r="O118" s="141"/>
    </row>
    <row r="119" spans="1:15" x14ac:dyDescent="0.25">
      <c r="A119" s="141"/>
      <c r="B119" s="141"/>
      <c r="O119" s="141"/>
    </row>
    <row r="120" spans="1:15" x14ac:dyDescent="0.25">
      <c r="A120" s="141"/>
      <c r="B120" s="141"/>
      <c r="O120" s="141"/>
    </row>
    <row r="121" spans="1:15" x14ac:dyDescent="0.25">
      <c r="A121" s="141"/>
      <c r="B121" s="141"/>
      <c r="O121" s="141"/>
    </row>
    <row r="122" spans="1:15" x14ac:dyDescent="0.25">
      <c r="A122" s="141"/>
      <c r="B122" s="141"/>
      <c r="O122" s="141"/>
    </row>
    <row r="123" spans="1:15" x14ac:dyDescent="0.25">
      <c r="A123" s="141"/>
      <c r="B123" s="141"/>
      <c r="O123" s="141"/>
    </row>
    <row r="124" spans="1:15" x14ac:dyDescent="0.25">
      <c r="A124" s="141"/>
      <c r="B124" s="141"/>
      <c r="O124" s="141"/>
    </row>
    <row r="125" spans="1:15" x14ac:dyDescent="0.25">
      <c r="A125" s="141"/>
      <c r="B125" s="141"/>
      <c r="O125" s="141"/>
    </row>
    <row r="126" spans="1:15" x14ac:dyDescent="0.25">
      <c r="A126" s="141"/>
      <c r="B126" s="141"/>
      <c r="O126" s="141"/>
    </row>
    <row r="127" spans="1:15" x14ac:dyDescent="0.25">
      <c r="A127" s="141"/>
      <c r="B127" s="141"/>
      <c r="O127" s="141"/>
    </row>
    <row r="128" spans="1:15" x14ac:dyDescent="0.25">
      <c r="A128" s="141"/>
      <c r="B128" s="141"/>
      <c r="O128" s="141"/>
    </row>
    <row r="129" spans="1:15" x14ac:dyDescent="0.25">
      <c r="A129" s="141"/>
      <c r="B129" s="141"/>
      <c r="O129" s="141"/>
    </row>
    <row r="130" spans="1:15" x14ac:dyDescent="0.25">
      <c r="A130" s="141"/>
      <c r="B130" s="141"/>
      <c r="O130" s="141"/>
    </row>
    <row r="131" spans="1:15" x14ac:dyDescent="0.25">
      <c r="A131" s="141"/>
      <c r="B131" s="141"/>
      <c r="O131" s="141"/>
    </row>
    <row r="132" spans="1:15" x14ac:dyDescent="0.25">
      <c r="A132" s="141"/>
      <c r="B132" s="141"/>
      <c r="O132" s="141"/>
    </row>
    <row r="133" spans="1:15" x14ac:dyDescent="0.25">
      <c r="A133" s="141"/>
      <c r="B133" s="141"/>
      <c r="O133" s="141"/>
    </row>
    <row r="134" spans="1:15" x14ac:dyDescent="0.25">
      <c r="A134" s="141"/>
      <c r="B134" s="141"/>
      <c r="O134" s="141"/>
    </row>
    <row r="135" spans="1:15" x14ac:dyDescent="0.25">
      <c r="A135" s="141"/>
      <c r="B135" s="141"/>
      <c r="O135" s="141"/>
    </row>
    <row r="136" spans="1:15" x14ac:dyDescent="0.25">
      <c r="A136" s="141"/>
      <c r="B136" s="141"/>
      <c r="O136" s="141"/>
    </row>
    <row r="137" spans="1:15" x14ac:dyDescent="0.25">
      <c r="A137" s="141"/>
      <c r="B137" s="141"/>
      <c r="O137" s="141"/>
    </row>
    <row r="138" spans="1:15" x14ac:dyDescent="0.25">
      <c r="A138" s="141"/>
      <c r="B138" s="141"/>
      <c r="O138" s="141"/>
    </row>
    <row r="139" spans="1:15" x14ac:dyDescent="0.25">
      <c r="A139" s="141"/>
      <c r="B139" s="141"/>
      <c r="O139" s="141"/>
    </row>
    <row r="140" spans="1:15" x14ac:dyDescent="0.25">
      <c r="A140" s="141"/>
      <c r="B140" s="141"/>
      <c r="O140" s="141"/>
    </row>
    <row r="141" spans="1:15" x14ac:dyDescent="0.25">
      <c r="A141" s="141"/>
      <c r="B141" s="141"/>
      <c r="O141" s="141"/>
    </row>
    <row r="142" spans="1:15" x14ac:dyDescent="0.25">
      <c r="A142" s="141"/>
      <c r="B142" s="141"/>
      <c r="O142" s="141"/>
    </row>
    <row r="143" spans="1:15" x14ac:dyDescent="0.25">
      <c r="A143" s="141"/>
      <c r="B143" s="141"/>
      <c r="O143" s="141"/>
    </row>
    <row r="144" spans="1:15" x14ac:dyDescent="0.25">
      <c r="A144" s="141"/>
      <c r="B144" s="141"/>
      <c r="O144" s="141"/>
    </row>
    <row r="145" spans="1:15" x14ac:dyDescent="0.25">
      <c r="A145" s="141"/>
      <c r="B145" s="141"/>
      <c r="O145" s="141"/>
    </row>
    <row r="146" spans="1:15" x14ac:dyDescent="0.25">
      <c r="A146" s="141"/>
      <c r="B146" s="141"/>
      <c r="O146" s="141"/>
    </row>
    <row r="147" spans="1:15" x14ac:dyDescent="0.25">
      <c r="A147" s="141"/>
      <c r="B147" s="141"/>
      <c r="O147" s="141"/>
    </row>
    <row r="148" spans="1:15" x14ac:dyDescent="0.25">
      <c r="A148" s="141"/>
      <c r="B148" s="141"/>
      <c r="O148" s="141"/>
    </row>
    <row r="149" spans="1:15" x14ac:dyDescent="0.25">
      <c r="A149" s="141"/>
      <c r="B149" s="141"/>
      <c r="O149" s="141"/>
    </row>
    <row r="150" spans="1:15" x14ac:dyDescent="0.25">
      <c r="A150" s="141"/>
      <c r="B150" s="141"/>
      <c r="O150" s="141"/>
    </row>
    <row r="151" spans="1:15" x14ac:dyDescent="0.25">
      <c r="A151" s="141"/>
      <c r="B151" s="141"/>
      <c r="O151" s="141"/>
    </row>
    <row r="152" spans="1:15" x14ac:dyDescent="0.25">
      <c r="A152" s="141"/>
      <c r="B152" s="141"/>
      <c r="O152" s="141"/>
    </row>
    <row r="153" spans="1:15" x14ac:dyDescent="0.25">
      <c r="A153" s="141"/>
      <c r="B153" s="141"/>
      <c r="O153" s="141"/>
    </row>
    <row r="154" spans="1:15" x14ac:dyDescent="0.25">
      <c r="A154" s="141"/>
      <c r="B154" s="141"/>
      <c r="O154" s="141"/>
    </row>
    <row r="155" spans="1:15" x14ac:dyDescent="0.25">
      <c r="A155" s="141"/>
      <c r="B155" s="141"/>
      <c r="O155" s="141"/>
    </row>
    <row r="156" spans="1:15" x14ac:dyDescent="0.25">
      <c r="A156" s="141"/>
      <c r="B156" s="141"/>
      <c r="O156" s="141"/>
    </row>
    <row r="157" spans="1:15" x14ac:dyDescent="0.25">
      <c r="A157" s="141"/>
      <c r="B157" s="141"/>
      <c r="O157" s="141"/>
    </row>
    <row r="158" spans="1:15" x14ac:dyDescent="0.25">
      <c r="A158" s="141"/>
      <c r="B158" s="141"/>
      <c r="O158" s="141"/>
    </row>
    <row r="159" spans="1:15" x14ac:dyDescent="0.25">
      <c r="A159" s="141"/>
      <c r="B159" s="141"/>
      <c r="O159" s="141"/>
    </row>
    <row r="160" spans="1:15" x14ac:dyDescent="0.25">
      <c r="A160" s="141"/>
      <c r="B160" s="141"/>
      <c r="O160" s="141"/>
    </row>
    <row r="161" spans="1:15" x14ac:dyDescent="0.25">
      <c r="A161" s="141"/>
      <c r="B161" s="141"/>
      <c r="O161" s="141"/>
    </row>
    <row r="162" spans="1:15" x14ac:dyDescent="0.25">
      <c r="A162" s="141"/>
      <c r="B162" s="141"/>
      <c r="O162" s="141"/>
    </row>
    <row r="163" spans="1:15" x14ac:dyDescent="0.25">
      <c r="A163" s="141"/>
      <c r="B163" s="141"/>
      <c r="O163" s="141"/>
    </row>
    <row r="164" spans="1:15" x14ac:dyDescent="0.25">
      <c r="A164" s="141"/>
      <c r="B164" s="141"/>
      <c r="O164" s="141"/>
    </row>
    <row r="165" spans="1:15" x14ac:dyDescent="0.25">
      <c r="A165" s="141"/>
      <c r="B165" s="141"/>
      <c r="O165" s="141"/>
    </row>
    <row r="166" spans="1:15" x14ac:dyDescent="0.25">
      <c r="A166" s="141"/>
      <c r="B166" s="141"/>
      <c r="O166" s="141"/>
    </row>
    <row r="167" spans="1:15" x14ac:dyDescent="0.25">
      <c r="A167" s="141"/>
      <c r="B167" s="141"/>
      <c r="O167" s="141"/>
    </row>
    <row r="168" spans="1:15" x14ac:dyDescent="0.25">
      <c r="A168" s="141"/>
      <c r="B168" s="141"/>
      <c r="O168" s="141"/>
    </row>
    <row r="169" spans="1:15" x14ac:dyDescent="0.25">
      <c r="A169" s="141"/>
      <c r="B169" s="141"/>
      <c r="O169" s="141"/>
    </row>
    <row r="170" spans="1:15" x14ac:dyDescent="0.25">
      <c r="A170" s="141"/>
      <c r="B170" s="141"/>
      <c r="O170" s="141"/>
    </row>
    <row r="171" spans="1:15" x14ac:dyDescent="0.25">
      <c r="A171" s="141"/>
      <c r="B171" s="141"/>
      <c r="O171" s="141"/>
    </row>
    <row r="172" spans="1:15" x14ac:dyDescent="0.25">
      <c r="A172" s="141"/>
      <c r="B172" s="141"/>
      <c r="O172" s="141"/>
    </row>
    <row r="173" spans="1:15" x14ac:dyDescent="0.25">
      <c r="A173" s="141"/>
      <c r="B173" s="141"/>
      <c r="O173" s="141"/>
    </row>
    <row r="174" spans="1:15" x14ac:dyDescent="0.25">
      <c r="A174" s="141"/>
      <c r="B174" s="141"/>
      <c r="O174" s="141"/>
    </row>
    <row r="175" spans="1:15" x14ac:dyDescent="0.25">
      <c r="A175" s="141"/>
      <c r="B175" s="141"/>
      <c r="O175" s="141"/>
    </row>
    <row r="176" spans="1:15" x14ac:dyDescent="0.25">
      <c r="A176" s="141"/>
      <c r="B176" s="141"/>
      <c r="O176" s="141"/>
    </row>
    <row r="177" spans="1:15" x14ac:dyDescent="0.25">
      <c r="A177" s="141"/>
      <c r="B177" s="141"/>
      <c r="O177" s="141"/>
    </row>
    <row r="178" spans="1:15" x14ac:dyDescent="0.25">
      <c r="A178" s="141"/>
      <c r="B178" s="141"/>
      <c r="O178" s="141"/>
    </row>
    <row r="179" spans="1:15" x14ac:dyDescent="0.25">
      <c r="A179" s="141"/>
      <c r="B179" s="141"/>
      <c r="O179" s="141"/>
    </row>
  </sheetData>
  <mergeCells count="14">
    <mergeCell ref="V2:V3"/>
    <mergeCell ref="W2:Y2"/>
    <mergeCell ref="Z2:Z3"/>
    <mergeCell ref="AA2:AG2"/>
    <mergeCell ref="A1:AG1"/>
    <mergeCell ref="C2:E2"/>
    <mergeCell ref="F2:H2"/>
    <mergeCell ref="I2:I3"/>
    <mergeCell ref="J2:L2"/>
    <mergeCell ref="M2:M3"/>
    <mergeCell ref="N2:P2"/>
    <mergeCell ref="Q2:Q3"/>
    <mergeCell ref="R2:U2"/>
    <mergeCell ref="A2:B3"/>
  </mergeCells>
  <conditionalFormatting sqref="C4:Q28 V4:V28 Z4:Z28">
    <cfRule type="cellIs" dxfId="45" priority="5" operator="between">
      <formula>0.5</formula>
      <formula>0.99</formula>
    </cfRule>
    <cfRule type="cellIs" dxfId="44" priority="6" operator="equal">
      <formula>1</formula>
    </cfRule>
  </conditionalFormatting>
  <conditionalFormatting sqref="R4:U28">
    <cfRule type="cellIs" dxfId="43" priority="3" operator="between">
      <formula>0.5</formula>
      <formula>0.99</formula>
    </cfRule>
    <cfRule type="cellIs" dxfId="42" priority="4" operator="equal">
      <formula>1</formula>
    </cfRule>
  </conditionalFormatting>
  <conditionalFormatting sqref="W4:Y28">
    <cfRule type="cellIs" dxfId="41" priority="1" operator="between">
      <formula>0.5</formula>
      <formula>0.99</formula>
    </cfRule>
    <cfRule type="cellIs" dxfId="40" priority="2" operator="equal">
      <formula>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32"/>
  <sheetViews>
    <sheetView topLeftCell="S1" workbookViewId="0">
      <selection activeCell="Y13" sqref="Y13"/>
    </sheetView>
  </sheetViews>
  <sheetFormatPr defaultRowHeight="15" x14ac:dyDescent="0.25"/>
  <cols>
    <col min="1" max="1" width="15.28515625" customWidth="1"/>
    <col min="2" max="2" width="16.85546875" customWidth="1"/>
    <col min="3" max="3" width="6.140625" customWidth="1"/>
    <col min="4" max="5" width="19.5703125" customWidth="1"/>
    <col min="6" max="13" width="4.140625" style="50" customWidth="1"/>
    <col min="14" max="14" width="8" customWidth="1"/>
    <col min="15" max="15" width="8" style="27" customWidth="1"/>
    <col min="16" max="23" width="4" customWidth="1"/>
    <col min="24" max="25" width="8.5703125" customWidth="1"/>
    <col min="26" max="33" width="4" customWidth="1"/>
  </cols>
  <sheetData>
    <row r="1" spans="1:35" ht="15.75" thickBot="1" x14ac:dyDescent="0.3">
      <c r="B1">
        <v>6</v>
      </c>
      <c r="F1" s="332" t="s">
        <v>0</v>
      </c>
      <c r="G1" s="333"/>
      <c r="H1" s="333"/>
      <c r="I1" s="333"/>
      <c r="J1" s="333"/>
      <c r="K1" s="333"/>
      <c r="L1" s="333"/>
      <c r="M1" s="333"/>
      <c r="N1" s="1"/>
      <c r="O1" s="2"/>
      <c r="P1" s="323" t="s">
        <v>1</v>
      </c>
      <c r="Q1" s="324"/>
      <c r="R1" s="324"/>
      <c r="S1" s="324"/>
      <c r="T1" s="324"/>
      <c r="U1" s="324"/>
      <c r="V1" s="324"/>
      <c r="W1" s="324"/>
      <c r="X1" s="1"/>
      <c r="Y1" s="3" t="s">
        <v>2</v>
      </c>
      <c r="Z1" s="323" t="s">
        <v>3</v>
      </c>
      <c r="AA1" s="324"/>
      <c r="AB1" s="324"/>
      <c r="AC1" s="324"/>
      <c r="AD1" s="324"/>
      <c r="AE1" s="324"/>
      <c r="AF1" s="324"/>
      <c r="AG1" s="324"/>
      <c r="AH1" s="1"/>
      <c r="AI1" s="3" t="s">
        <v>5</v>
      </c>
    </row>
    <row r="2" spans="1:35" ht="36.75" customHeight="1" x14ac:dyDescent="0.25">
      <c r="A2" s="4" t="s">
        <v>6</v>
      </c>
      <c r="B2" s="5" t="s">
        <v>7</v>
      </c>
      <c r="C2" s="5" t="s">
        <v>8</v>
      </c>
      <c r="D2" s="6" t="s">
        <v>9</v>
      </c>
      <c r="E2" s="7" t="s">
        <v>10</v>
      </c>
      <c r="F2" s="41" t="s">
        <v>11</v>
      </c>
      <c r="G2" s="41" t="s">
        <v>12</v>
      </c>
      <c r="H2" s="41" t="s">
        <v>13</v>
      </c>
      <c r="I2" s="41" t="s">
        <v>29</v>
      </c>
      <c r="J2" s="41" t="s">
        <v>14</v>
      </c>
      <c r="K2" s="41" t="s">
        <v>15</v>
      </c>
      <c r="L2" s="41" t="s">
        <v>16</v>
      </c>
      <c r="M2" s="41" t="s">
        <v>30</v>
      </c>
      <c r="N2" s="11" t="s">
        <v>26</v>
      </c>
      <c r="O2" s="12" t="s">
        <v>27</v>
      </c>
      <c r="P2" s="8" t="s">
        <v>11</v>
      </c>
      <c r="Q2" s="8" t="s">
        <v>12</v>
      </c>
      <c r="R2" s="8" t="s">
        <v>13</v>
      </c>
      <c r="S2" s="8" t="s">
        <v>29</v>
      </c>
      <c r="T2" s="8" t="s">
        <v>14</v>
      </c>
      <c r="U2" s="8" t="s">
        <v>15</v>
      </c>
      <c r="V2" s="8" t="s">
        <v>16</v>
      </c>
      <c r="W2" s="8" t="s">
        <v>30</v>
      </c>
      <c r="X2" s="11" t="s">
        <v>26</v>
      </c>
      <c r="Y2" s="13" t="s">
        <v>28</v>
      </c>
      <c r="Z2" s="8" t="s">
        <v>11</v>
      </c>
      <c r="AA2" s="8" t="s">
        <v>12</v>
      </c>
      <c r="AB2" s="8" t="s">
        <v>13</v>
      </c>
      <c r="AC2" s="8" t="s">
        <v>29</v>
      </c>
      <c r="AD2" s="8" t="s">
        <v>14</v>
      </c>
      <c r="AE2" s="8" t="s">
        <v>15</v>
      </c>
      <c r="AF2" s="8" t="s">
        <v>16</v>
      </c>
      <c r="AG2" s="8" t="s">
        <v>30</v>
      </c>
      <c r="AH2" s="11" t="s">
        <v>26</v>
      </c>
      <c r="AI2" s="13" t="s">
        <v>28</v>
      </c>
    </row>
    <row r="3" spans="1:35" x14ac:dyDescent="0.25">
      <c r="A3" s="5"/>
      <c r="B3" s="5"/>
      <c r="C3" s="5"/>
      <c r="D3" s="5">
        <v>1</v>
      </c>
      <c r="E3" s="15">
        <f t="shared" ref="E3:E32" si="0">ROUND((D3+2*O3)/3,0)</f>
        <v>3</v>
      </c>
      <c r="F3" s="72"/>
      <c r="G3" s="72"/>
      <c r="H3" s="72"/>
      <c r="I3" s="72"/>
      <c r="J3" s="72"/>
      <c r="K3" s="72"/>
      <c r="L3" s="72"/>
      <c r="M3" s="72"/>
      <c r="N3" s="17">
        <f t="shared" ref="N3:N32" si="1">SUM(F3:M3)</f>
        <v>0</v>
      </c>
      <c r="O3" s="18">
        <f t="shared" ref="O3:O27" si="2">IF(N3/$B$1&gt;0.75,1,IF(N3/$B$1&gt;0.5,2,IF(N3/$B$1&gt;0.25,3,4)))</f>
        <v>4</v>
      </c>
      <c r="P3" s="15"/>
      <c r="Q3" s="15"/>
      <c r="R3" s="15"/>
      <c r="S3" s="15"/>
      <c r="T3" s="15"/>
      <c r="U3" s="15"/>
      <c r="V3" s="15"/>
      <c r="W3" s="15"/>
      <c r="X3" s="17">
        <f t="shared" ref="X3:X32" si="3">SUM(P3:W3)</f>
        <v>0</v>
      </c>
      <c r="Y3" s="19">
        <f t="shared" ref="Y3:Y32" si="4">-(SUM(F3:M3)-SUM(P3:W3))</f>
        <v>0</v>
      </c>
      <c r="Z3" s="15"/>
      <c r="AA3" s="15"/>
      <c r="AB3" s="15"/>
      <c r="AC3" s="15"/>
      <c r="AD3" s="15"/>
      <c r="AE3" s="15"/>
      <c r="AF3" s="15"/>
      <c r="AG3" s="15"/>
      <c r="AH3" s="17">
        <f>SUM(Z3:AG3)</f>
        <v>0</v>
      </c>
      <c r="AI3" s="19">
        <f>AH3-N3</f>
        <v>0</v>
      </c>
    </row>
    <row r="4" spans="1:35" x14ac:dyDescent="0.25">
      <c r="A4" s="5"/>
      <c r="B4" s="5"/>
      <c r="C4" s="5"/>
      <c r="D4" s="5">
        <v>1</v>
      </c>
      <c r="E4" s="15">
        <f t="shared" si="0"/>
        <v>3</v>
      </c>
      <c r="F4" s="72"/>
      <c r="G4" s="72"/>
      <c r="H4" s="72"/>
      <c r="I4" s="72"/>
      <c r="J4" s="72"/>
      <c r="K4" s="72"/>
      <c r="L4" s="72"/>
      <c r="M4" s="72"/>
      <c r="N4" s="17">
        <f t="shared" si="1"/>
        <v>0</v>
      </c>
      <c r="O4" s="18">
        <f t="shared" si="2"/>
        <v>4</v>
      </c>
      <c r="P4" s="15"/>
      <c r="Q4" s="15"/>
      <c r="R4" s="15"/>
      <c r="S4" s="15"/>
      <c r="T4" s="15"/>
      <c r="U4" s="15"/>
      <c r="V4" s="15"/>
      <c r="W4" s="15"/>
      <c r="X4" s="17">
        <f t="shared" si="3"/>
        <v>0</v>
      </c>
      <c r="Y4" s="19">
        <f t="shared" si="4"/>
        <v>0</v>
      </c>
      <c r="Z4" s="15"/>
      <c r="AA4" s="15"/>
      <c r="AB4" s="15"/>
      <c r="AC4" s="15"/>
      <c r="AD4" s="15"/>
      <c r="AE4" s="15"/>
      <c r="AF4" s="15"/>
      <c r="AG4" s="15"/>
      <c r="AH4" s="17">
        <f t="shared" ref="AH4:AH32" si="5">SUM(Z4:AG4)</f>
        <v>0</v>
      </c>
      <c r="AI4" s="19">
        <f t="shared" ref="AI4:AI32" si="6">AH4-N4</f>
        <v>0</v>
      </c>
    </row>
    <row r="5" spans="1:35" x14ac:dyDescent="0.25">
      <c r="A5" s="5"/>
      <c r="B5" s="5"/>
      <c r="C5" s="5"/>
      <c r="D5" s="5">
        <v>1</v>
      </c>
      <c r="E5" s="15">
        <f t="shared" si="0"/>
        <v>3</v>
      </c>
      <c r="F5" s="72"/>
      <c r="G5" s="72"/>
      <c r="H5" s="72"/>
      <c r="I5" s="72"/>
      <c r="J5" s="72"/>
      <c r="K5" s="72"/>
      <c r="L5" s="72"/>
      <c r="M5" s="72"/>
      <c r="N5" s="17">
        <f t="shared" si="1"/>
        <v>0</v>
      </c>
      <c r="O5" s="18">
        <f t="shared" si="2"/>
        <v>4</v>
      </c>
      <c r="P5" s="15"/>
      <c r="Q5" s="15"/>
      <c r="R5" s="15"/>
      <c r="S5" s="15"/>
      <c r="T5" s="15"/>
      <c r="U5" s="15"/>
      <c r="V5" s="15"/>
      <c r="W5" s="15"/>
      <c r="X5" s="17">
        <f t="shared" si="3"/>
        <v>0</v>
      </c>
      <c r="Y5" s="19">
        <f t="shared" si="4"/>
        <v>0</v>
      </c>
      <c r="Z5" s="15"/>
      <c r="AA5" s="15"/>
      <c r="AB5" s="15"/>
      <c r="AC5" s="15"/>
      <c r="AD5" s="15"/>
      <c r="AE5" s="15"/>
      <c r="AF5" s="15"/>
      <c r="AG5" s="15"/>
      <c r="AH5" s="17">
        <f t="shared" si="5"/>
        <v>0</v>
      </c>
      <c r="AI5" s="19">
        <f t="shared" si="6"/>
        <v>0</v>
      </c>
    </row>
    <row r="6" spans="1:35" x14ac:dyDescent="0.25">
      <c r="A6" s="5"/>
      <c r="B6" s="5"/>
      <c r="C6" s="5"/>
      <c r="D6" s="5">
        <v>1</v>
      </c>
      <c r="E6" s="15">
        <f t="shared" si="0"/>
        <v>3</v>
      </c>
      <c r="F6" s="72"/>
      <c r="G6" s="72"/>
      <c r="H6" s="72"/>
      <c r="I6" s="72"/>
      <c r="J6" s="72"/>
      <c r="K6" s="72"/>
      <c r="L6" s="72"/>
      <c r="M6" s="72"/>
      <c r="N6" s="17">
        <f t="shared" si="1"/>
        <v>0</v>
      </c>
      <c r="O6" s="18">
        <f t="shared" si="2"/>
        <v>4</v>
      </c>
      <c r="P6" s="15"/>
      <c r="Q6" s="15"/>
      <c r="R6" s="15"/>
      <c r="S6" s="15"/>
      <c r="T6" s="15"/>
      <c r="U6" s="15"/>
      <c r="V6" s="15"/>
      <c r="W6" s="15"/>
      <c r="X6" s="17">
        <f t="shared" si="3"/>
        <v>0</v>
      </c>
      <c r="Y6" s="19">
        <f t="shared" si="4"/>
        <v>0</v>
      </c>
      <c r="Z6" s="15"/>
      <c r="AA6" s="15"/>
      <c r="AB6" s="15"/>
      <c r="AC6" s="15"/>
      <c r="AD6" s="15"/>
      <c r="AE6" s="15"/>
      <c r="AF6" s="15"/>
      <c r="AG6" s="15"/>
      <c r="AH6" s="17">
        <f t="shared" si="5"/>
        <v>0</v>
      </c>
      <c r="AI6" s="19">
        <f t="shared" si="6"/>
        <v>0</v>
      </c>
    </row>
    <row r="7" spans="1:35" x14ac:dyDescent="0.25">
      <c r="A7" s="5"/>
      <c r="B7" s="5"/>
      <c r="C7" s="5"/>
      <c r="D7" s="5">
        <v>1</v>
      </c>
      <c r="E7" s="15">
        <f t="shared" si="0"/>
        <v>3</v>
      </c>
      <c r="F7" s="72"/>
      <c r="G7" s="72"/>
      <c r="H7" s="72"/>
      <c r="I7" s="72"/>
      <c r="J7" s="72"/>
      <c r="K7" s="72"/>
      <c r="L7" s="72"/>
      <c r="M7" s="72"/>
      <c r="N7" s="17">
        <f t="shared" si="1"/>
        <v>0</v>
      </c>
      <c r="O7" s="18">
        <f t="shared" si="2"/>
        <v>4</v>
      </c>
      <c r="P7" s="15"/>
      <c r="Q7" s="15"/>
      <c r="R7" s="15"/>
      <c r="S7" s="15"/>
      <c r="T7" s="15"/>
      <c r="U7" s="15"/>
      <c r="V7" s="15"/>
      <c r="W7" s="15"/>
      <c r="X7" s="17">
        <f t="shared" si="3"/>
        <v>0</v>
      </c>
      <c r="Y7" s="19">
        <f t="shared" si="4"/>
        <v>0</v>
      </c>
      <c r="Z7" s="15"/>
      <c r="AA7" s="15"/>
      <c r="AB7" s="15"/>
      <c r="AC7" s="15"/>
      <c r="AD7" s="15"/>
      <c r="AE7" s="15"/>
      <c r="AF7" s="15"/>
      <c r="AG7" s="15"/>
      <c r="AH7" s="17">
        <f t="shared" si="5"/>
        <v>0</v>
      </c>
      <c r="AI7" s="19">
        <f t="shared" si="6"/>
        <v>0</v>
      </c>
    </row>
    <row r="8" spans="1:35" x14ac:dyDescent="0.25">
      <c r="A8" s="5"/>
      <c r="B8" s="5"/>
      <c r="C8" s="5"/>
      <c r="D8" s="5">
        <v>1</v>
      </c>
      <c r="E8" s="15">
        <f t="shared" si="0"/>
        <v>3</v>
      </c>
      <c r="F8" s="72"/>
      <c r="G8" s="72"/>
      <c r="H8" s="72"/>
      <c r="I8" s="72"/>
      <c r="J8" s="72"/>
      <c r="K8" s="72"/>
      <c r="L8" s="72"/>
      <c r="M8" s="72"/>
      <c r="N8" s="17">
        <f t="shared" si="1"/>
        <v>0</v>
      </c>
      <c r="O8" s="18">
        <f t="shared" si="2"/>
        <v>4</v>
      </c>
      <c r="P8" s="15"/>
      <c r="Q8" s="15"/>
      <c r="R8" s="15"/>
      <c r="S8" s="15"/>
      <c r="T8" s="15"/>
      <c r="U8" s="15"/>
      <c r="V8" s="15"/>
      <c r="W8" s="15"/>
      <c r="X8" s="17">
        <f t="shared" si="3"/>
        <v>0</v>
      </c>
      <c r="Y8" s="19">
        <f t="shared" si="4"/>
        <v>0</v>
      </c>
      <c r="Z8" s="15"/>
      <c r="AA8" s="15"/>
      <c r="AB8" s="15"/>
      <c r="AC8" s="15"/>
      <c r="AD8" s="15"/>
      <c r="AE8" s="15"/>
      <c r="AF8" s="15"/>
      <c r="AG8" s="15"/>
      <c r="AH8" s="17">
        <f t="shared" si="5"/>
        <v>0</v>
      </c>
      <c r="AI8" s="19">
        <f t="shared" si="6"/>
        <v>0</v>
      </c>
    </row>
    <row r="9" spans="1:35" x14ac:dyDescent="0.25">
      <c r="A9" s="5"/>
      <c r="B9" s="5"/>
      <c r="C9" s="5"/>
      <c r="D9" s="5">
        <v>1</v>
      </c>
      <c r="E9" s="15">
        <f t="shared" si="0"/>
        <v>3</v>
      </c>
      <c r="F9" s="72"/>
      <c r="G9" s="72"/>
      <c r="H9" s="72"/>
      <c r="I9" s="72"/>
      <c r="J9" s="72"/>
      <c r="K9" s="72"/>
      <c r="L9" s="72"/>
      <c r="M9" s="72"/>
      <c r="N9" s="17">
        <f t="shared" si="1"/>
        <v>0</v>
      </c>
      <c r="O9" s="18">
        <f t="shared" si="2"/>
        <v>4</v>
      </c>
      <c r="P9" s="15"/>
      <c r="Q9" s="15"/>
      <c r="R9" s="15"/>
      <c r="S9" s="15"/>
      <c r="T9" s="15"/>
      <c r="U9" s="15"/>
      <c r="V9" s="15"/>
      <c r="W9" s="15"/>
      <c r="X9" s="17">
        <f t="shared" si="3"/>
        <v>0</v>
      </c>
      <c r="Y9" s="19">
        <f t="shared" si="4"/>
        <v>0</v>
      </c>
      <c r="Z9" s="15"/>
      <c r="AA9" s="15"/>
      <c r="AB9" s="15"/>
      <c r="AC9" s="15"/>
      <c r="AD9" s="15"/>
      <c r="AE9" s="15"/>
      <c r="AF9" s="15"/>
      <c r="AG9" s="15"/>
      <c r="AH9" s="17">
        <f t="shared" si="5"/>
        <v>0</v>
      </c>
      <c r="AI9" s="19">
        <f t="shared" si="6"/>
        <v>0</v>
      </c>
    </row>
    <row r="10" spans="1:35" x14ac:dyDescent="0.25">
      <c r="A10" s="5"/>
      <c r="B10" s="5"/>
      <c r="C10" s="5"/>
      <c r="D10" s="5">
        <v>1</v>
      </c>
      <c r="E10" s="15">
        <f t="shared" si="0"/>
        <v>3</v>
      </c>
      <c r="F10" s="72"/>
      <c r="G10" s="72"/>
      <c r="H10" s="72"/>
      <c r="I10" s="72"/>
      <c r="J10" s="72"/>
      <c r="K10" s="72"/>
      <c r="L10" s="72"/>
      <c r="M10" s="72"/>
      <c r="N10" s="17">
        <f t="shared" si="1"/>
        <v>0</v>
      </c>
      <c r="O10" s="18">
        <f t="shared" si="2"/>
        <v>4</v>
      </c>
      <c r="P10" s="15"/>
      <c r="Q10" s="15"/>
      <c r="R10" s="15"/>
      <c r="S10" s="15"/>
      <c r="T10" s="15"/>
      <c r="U10" s="15"/>
      <c r="V10" s="15"/>
      <c r="W10" s="15"/>
      <c r="X10" s="17">
        <f t="shared" si="3"/>
        <v>0</v>
      </c>
      <c r="Y10" s="19">
        <f t="shared" si="4"/>
        <v>0</v>
      </c>
      <c r="Z10" s="15"/>
      <c r="AA10" s="15"/>
      <c r="AB10" s="15"/>
      <c r="AC10" s="15"/>
      <c r="AD10" s="15"/>
      <c r="AE10" s="15"/>
      <c r="AF10" s="15"/>
      <c r="AG10" s="15"/>
      <c r="AH10" s="17">
        <f t="shared" si="5"/>
        <v>0</v>
      </c>
      <c r="AI10" s="19">
        <f t="shared" si="6"/>
        <v>0</v>
      </c>
    </row>
    <row r="11" spans="1:35" x14ac:dyDescent="0.25">
      <c r="A11" s="5"/>
      <c r="B11" s="5"/>
      <c r="C11" s="5"/>
      <c r="D11" s="5">
        <v>1</v>
      </c>
      <c r="E11" s="15">
        <f t="shared" si="0"/>
        <v>3</v>
      </c>
      <c r="F11" s="72"/>
      <c r="G11" s="72"/>
      <c r="H11" s="72"/>
      <c r="I11" s="72"/>
      <c r="J11" s="72"/>
      <c r="K11" s="72"/>
      <c r="L11" s="72"/>
      <c r="M11" s="72"/>
      <c r="N11" s="17">
        <f t="shared" si="1"/>
        <v>0</v>
      </c>
      <c r="O11" s="18">
        <f t="shared" si="2"/>
        <v>4</v>
      </c>
      <c r="P11" s="15"/>
      <c r="Q11" s="15"/>
      <c r="R11" s="15"/>
      <c r="S11" s="15"/>
      <c r="T11" s="15"/>
      <c r="U11" s="15"/>
      <c r="V11" s="15"/>
      <c r="W11" s="15"/>
      <c r="X11" s="17">
        <f t="shared" si="3"/>
        <v>0</v>
      </c>
      <c r="Y11" s="19">
        <f t="shared" si="4"/>
        <v>0</v>
      </c>
      <c r="Z11" s="15"/>
      <c r="AA11" s="15"/>
      <c r="AB11" s="15"/>
      <c r="AC11" s="15"/>
      <c r="AD11" s="15"/>
      <c r="AE11" s="15"/>
      <c r="AF11" s="15"/>
      <c r="AG11" s="15"/>
      <c r="AH11" s="17">
        <f t="shared" si="5"/>
        <v>0</v>
      </c>
      <c r="AI11" s="19">
        <f t="shared" si="6"/>
        <v>0</v>
      </c>
    </row>
    <row r="12" spans="1:35" x14ac:dyDescent="0.25">
      <c r="A12" s="5"/>
      <c r="B12" s="5"/>
      <c r="C12" s="5"/>
      <c r="D12" s="5">
        <v>1</v>
      </c>
      <c r="E12" s="15">
        <f t="shared" si="0"/>
        <v>3</v>
      </c>
      <c r="F12" s="72"/>
      <c r="G12" s="72"/>
      <c r="H12" s="72"/>
      <c r="I12" s="72"/>
      <c r="J12" s="72"/>
      <c r="K12" s="72"/>
      <c r="L12" s="72"/>
      <c r="M12" s="72"/>
      <c r="N12" s="17">
        <f t="shared" si="1"/>
        <v>0</v>
      </c>
      <c r="O12" s="18">
        <f t="shared" si="2"/>
        <v>4</v>
      </c>
      <c r="P12" s="15"/>
      <c r="Q12" s="15"/>
      <c r="R12" s="15"/>
      <c r="S12" s="15"/>
      <c r="T12" s="15"/>
      <c r="U12" s="15"/>
      <c r="V12" s="15"/>
      <c r="W12" s="15"/>
      <c r="X12" s="17">
        <f t="shared" si="3"/>
        <v>0</v>
      </c>
      <c r="Y12" s="19">
        <f t="shared" si="4"/>
        <v>0</v>
      </c>
      <c r="Z12" s="15"/>
      <c r="AA12" s="15"/>
      <c r="AB12" s="15"/>
      <c r="AC12" s="15"/>
      <c r="AD12" s="15"/>
      <c r="AE12" s="15"/>
      <c r="AF12" s="15"/>
      <c r="AG12" s="15"/>
      <c r="AH12" s="17">
        <f t="shared" si="5"/>
        <v>0</v>
      </c>
      <c r="AI12" s="19">
        <f t="shared" si="6"/>
        <v>0</v>
      </c>
    </row>
    <row r="13" spans="1:35" x14ac:dyDescent="0.25">
      <c r="A13" s="5"/>
      <c r="B13" s="5"/>
      <c r="C13" s="5"/>
      <c r="D13" s="5">
        <v>1</v>
      </c>
      <c r="E13" s="15">
        <f t="shared" si="0"/>
        <v>3</v>
      </c>
      <c r="F13" s="72"/>
      <c r="G13" s="72"/>
      <c r="H13" s="72"/>
      <c r="I13" s="72"/>
      <c r="J13" s="72"/>
      <c r="K13" s="72"/>
      <c r="L13" s="72"/>
      <c r="M13" s="72"/>
      <c r="N13" s="17">
        <f t="shared" si="1"/>
        <v>0</v>
      </c>
      <c r="O13" s="18">
        <f t="shared" si="2"/>
        <v>4</v>
      </c>
      <c r="P13" s="15"/>
      <c r="Q13" s="15"/>
      <c r="R13" s="15"/>
      <c r="S13" s="15"/>
      <c r="T13" s="15"/>
      <c r="U13" s="15"/>
      <c r="V13" s="15"/>
      <c r="W13" s="15"/>
      <c r="X13" s="17">
        <f t="shared" si="3"/>
        <v>0</v>
      </c>
      <c r="Y13" s="19">
        <f t="shared" si="4"/>
        <v>0</v>
      </c>
      <c r="Z13" s="15"/>
      <c r="AA13" s="15"/>
      <c r="AB13" s="15"/>
      <c r="AC13" s="15"/>
      <c r="AD13" s="15"/>
      <c r="AE13" s="15"/>
      <c r="AF13" s="15"/>
      <c r="AG13" s="15"/>
      <c r="AH13" s="17">
        <f t="shared" si="5"/>
        <v>0</v>
      </c>
      <c r="AI13" s="19">
        <f t="shared" si="6"/>
        <v>0</v>
      </c>
    </row>
    <row r="14" spans="1:35" x14ac:dyDescent="0.25">
      <c r="A14" s="5"/>
      <c r="B14" s="5"/>
      <c r="C14" s="5"/>
      <c r="D14" s="5">
        <v>1</v>
      </c>
      <c r="E14" s="15">
        <f t="shared" si="0"/>
        <v>3</v>
      </c>
      <c r="F14" s="72"/>
      <c r="G14" s="72"/>
      <c r="H14" s="72"/>
      <c r="I14" s="72"/>
      <c r="J14" s="72"/>
      <c r="K14" s="72"/>
      <c r="L14" s="72"/>
      <c r="M14" s="72"/>
      <c r="N14" s="17">
        <f t="shared" si="1"/>
        <v>0</v>
      </c>
      <c r="O14" s="18">
        <f t="shared" si="2"/>
        <v>4</v>
      </c>
      <c r="P14" s="15"/>
      <c r="Q14" s="15"/>
      <c r="R14" s="15"/>
      <c r="S14" s="15"/>
      <c r="T14" s="15"/>
      <c r="U14" s="15"/>
      <c r="V14" s="15"/>
      <c r="W14" s="15"/>
      <c r="X14" s="17">
        <f t="shared" si="3"/>
        <v>0</v>
      </c>
      <c r="Y14" s="19">
        <f t="shared" si="4"/>
        <v>0</v>
      </c>
      <c r="Z14" s="15"/>
      <c r="AA14" s="15"/>
      <c r="AB14" s="15"/>
      <c r="AC14" s="15"/>
      <c r="AD14" s="15"/>
      <c r="AE14" s="15"/>
      <c r="AF14" s="15"/>
      <c r="AG14" s="15"/>
      <c r="AH14" s="17">
        <f t="shared" si="5"/>
        <v>0</v>
      </c>
      <c r="AI14" s="19">
        <f t="shared" si="6"/>
        <v>0</v>
      </c>
    </row>
    <row r="15" spans="1:35" x14ac:dyDescent="0.25">
      <c r="A15" s="5"/>
      <c r="B15" s="5"/>
      <c r="C15" s="5"/>
      <c r="D15" s="5">
        <v>1</v>
      </c>
      <c r="E15" s="15">
        <f t="shared" si="0"/>
        <v>3</v>
      </c>
      <c r="F15" s="72"/>
      <c r="G15" s="72"/>
      <c r="H15" s="72"/>
      <c r="I15" s="72"/>
      <c r="J15" s="72"/>
      <c r="K15" s="72"/>
      <c r="L15" s="72"/>
      <c r="M15" s="72"/>
      <c r="N15" s="17">
        <f t="shared" si="1"/>
        <v>0</v>
      </c>
      <c r="O15" s="18">
        <f t="shared" si="2"/>
        <v>4</v>
      </c>
      <c r="P15" s="15"/>
      <c r="Q15" s="15"/>
      <c r="R15" s="15"/>
      <c r="S15" s="15"/>
      <c r="T15" s="15"/>
      <c r="U15" s="15"/>
      <c r="V15" s="15"/>
      <c r="W15" s="15"/>
      <c r="X15" s="17">
        <f t="shared" si="3"/>
        <v>0</v>
      </c>
      <c r="Y15" s="19">
        <f t="shared" si="4"/>
        <v>0</v>
      </c>
      <c r="Z15" s="15"/>
      <c r="AA15" s="15"/>
      <c r="AB15" s="15"/>
      <c r="AC15" s="15"/>
      <c r="AD15" s="15"/>
      <c r="AE15" s="15"/>
      <c r="AF15" s="15"/>
      <c r="AG15" s="15"/>
      <c r="AH15" s="17">
        <f t="shared" si="5"/>
        <v>0</v>
      </c>
      <c r="AI15" s="19">
        <f t="shared" si="6"/>
        <v>0</v>
      </c>
    </row>
    <row r="16" spans="1:35" x14ac:dyDescent="0.25">
      <c r="A16" s="5"/>
      <c r="B16" s="5"/>
      <c r="C16" s="5"/>
      <c r="D16" s="5">
        <v>1</v>
      </c>
      <c r="E16" s="15">
        <f t="shared" si="0"/>
        <v>3</v>
      </c>
      <c r="F16" s="72"/>
      <c r="G16" s="72"/>
      <c r="H16" s="72"/>
      <c r="I16" s="72"/>
      <c r="J16" s="72"/>
      <c r="K16" s="72"/>
      <c r="L16" s="72"/>
      <c r="M16" s="72"/>
      <c r="N16" s="17">
        <f t="shared" si="1"/>
        <v>0</v>
      </c>
      <c r="O16" s="18">
        <f t="shared" si="2"/>
        <v>4</v>
      </c>
      <c r="P16" s="15"/>
      <c r="Q16" s="15"/>
      <c r="R16" s="15"/>
      <c r="S16" s="15"/>
      <c r="T16" s="15"/>
      <c r="U16" s="15"/>
      <c r="V16" s="15"/>
      <c r="W16" s="15"/>
      <c r="X16" s="17">
        <f t="shared" si="3"/>
        <v>0</v>
      </c>
      <c r="Y16" s="19">
        <f t="shared" si="4"/>
        <v>0</v>
      </c>
      <c r="Z16" s="15"/>
      <c r="AA16" s="15"/>
      <c r="AB16" s="15"/>
      <c r="AC16" s="15"/>
      <c r="AD16" s="15"/>
      <c r="AE16" s="15"/>
      <c r="AF16" s="15"/>
      <c r="AG16" s="15"/>
      <c r="AH16" s="17">
        <f t="shared" si="5"/>
        <v>0</v>
      </c>
      <c r="AI16" s="19">
        <f t="shared" si="6"/>
        <v>0</v>
      </c>
    </row>
    <row r="17" spans="1:35" x14ac:dyDescent="0.25">
      <c r="A17" s="5"/>
      <c r="B17" s="5"/>
      <c r="C17" s="5"/>
      <c r="D17" s="5">
        <v>1</v>
      </c>
      <c r="E17" s="15">
        <f t="shared" si="0"/>
        <v>3</v>
      </c>
      <c r="F17" s="72"/>
      <c r="G17" s="72"/>
      <c r="H17" s="72"/>
      <c r="I17" s="72"/>
      <c r="J17" s="72"/>
      <c r="K17" s="72"/>
      <c r="L17" s="72"/>
      <c r="M17" s="72"/>
      <c r="N17" s="17">
        <f t="shared" si="1"/>
        <v>0</v>
      </c>
      <c r="O17" s="18">
        <f t="shared" si="2"/>
        <v>4</v>
      </c>
      <c r="P17" s="15"/>
      <c r="Q17" s="15"/>
      <c r="R17" s="15"/>
      <c r="S17" s="15"/>
      <c r="T17" s="15"/>
      <c r="U17" s="15"/>
      <c r="V17" s="15"/>
      <c r="W17" s="15"/>
      <c r="X17" s="17">
        <f t="shared" si="3"/>
        <v>0</v>
      </c>
      <c r="Y17" s="19">
        <f t="shared" si="4"/>
        <v>0</v>
      </c>
      <c r="Z17" s="15"/>
      <c r="AA17" s="15"/>
      <c r="AB17" s="15"/>
      <c r="AC17" s="15"/>
      <c r="AD17" s="15"/>
      <c r="AE17" s="15"/>
      <c r="AF17" s="15"/>
      <c r="AG17" s="15"/>
      <c r="AH17" s="17">
        <f t="shared" si="5"/>
        <v>0</v>
      </c>
      <c r="AI17" s="19">
        <f t="shared" si="6"/>
        <v>0</v>
      </c>
    </row>
    <row r="18" spans="1:35" x14ac:dyDescent="0.25">
      <c r="A18" s="5"/>
      <c r="B18" s="5"/>
      <c r="C18" s="5"/>
      <c r="D18" s="5">
        <v>1</v>
      </c>
      <c r="E18" s="15">
        <f t="shared" si="0"/>
        <v>3</v>
      </c>
      <c r="F18" s="72"/>
      <c r="G18" s="72"/>
      <c r="H18" s="72"/>
      <c r="I18" s="72"/>
      <c r="J18" s="72"/>
      <c r="K18" s="72"/>
      <c r="L18" s="72"/>
      <c r="M18" s="72"/>
      <c r="N18" s="17">
        <f t="shared" si="1"/>
        <v>0</v>
      </c>
      <c r="O18" s="18">
        <f t="shared" si="2"/>
        <v>4</v>
      </c>
      <c r="P18" s="15"/>
      <c r="Q18" s="15"/>
      <c r="R18" s="15"/>
      <c r="S18" s="15"/>
      <c r="T18" s="15"/>
      <c r="U18" s="15"/>
      <c r="V18" s="15"/>
      <c r="W18" s="15"/>
      <c r="X18" s="17">
        <f t="shared" si="3"/>
        <v>0</v>
      </c>
      <c r="Y18" s="19">
        <f t="shared" si="4"/>
        <v>0</v>
      </c>
      <c r="Z18" s="15"/>
      <c r="AA18" s="15"/>
      <c r="AB18" s="15"/>
      <c r="AC18" s="15"/>
      <c r="AD18" s="15"/>
      <c r="AE18" s="15"/>
      <c r="AF18" s="15"/>
      <c r="AG18" s="15"/>
      <c r="AH18" s="17">
        <f t="shared" si="5"/>
        <v>0</v>
      </c>
      <c r="AI18" s="19">
        <f t="shared" si="6"/>
        <v>0</v>
      </c>
    </row>
    <row r="19" spans="1:35" x14ac:dyDescent="0.25">
      <c r="A19" s="5"/>
      <c r="B19" s="5"/>
      <c r="C19" s="5"/>
      <c r="D19" s="5">
        <v>1</v>
      </c>
      <c r="E19" s="15">
        <f t="shared" si="0"/>
        <v>3</v>
      </c>
      <c r="F19" s="72"/>
      <c r="G19" s="72"/>
      <c r="H19" s="72"/>
      <c r="I19" s="72"/>
      <c r="J19" s="72"/>
      <c r="K19" s="72"/>
      <c r="L19" s="72"/>
      <c r="M19" s="72"/>
      <c r="N19" s="17">
        <f t="shared" si="1"/>
        <v>0</v>
      </c>
      <c r="O19" s="18">
        <f t="shared" si="2"/>
        <v>4</v>
      </c>
      <c r="P19" s="15"/>
      <c r="Q19" s="15"/>
      <c r="R19" s="15"/>
      <c r="S19" s="15"/>
      <c r="T19" s="15"/>
      <c r="U19" s="15"/>
      <c r="V19" s="15"/>
      <c r="W19" s="15"/>
      <c r="X19" s="17">
        <f t="shared" si="3"/>
        <v>0</v>
      </c>
      <c r="Y19" s="19">
        <f t="shared" si="4"/>
        <v>0</v>
      </c>
      <c r="Z19" s="15"/>
      <c r="AA19" s="15"/>
      <c r="AB19" s="15"/>
      <c r="AC19" s="15"/>
      <c r="AD19" s="15"/>
      <c r="AE19" s="15"/>
      <c r="AF19" s="15"/>
      <c r="AG19" s="15"/>
      <c r="AH19" s="17">
        <f t="shared" si="5"/>
        <v>0</v>
      </c>
      <c r="AI19" s="19">
        <f t="shared" si="6"/>
        <v>0</v>
      </c>
    </row>
    <row r="20" spans="1:35" x14ac:dyDescent="0.25">
      <c r="A20" s="5"/>
      <c r="B20" s="5"/>
      <c r="C20" s="5"/>
      <c r="D20" s="5">
        <v>1</v>
      </c>
      <c r="E20" s="15">
        <f t="shared" si="0"/>
        <v>3</v>
      </c>
      <c r="F20" s="72"/>
      <c r="G20" s="72"/>
      <c r="H20" s="72"/>
      <c r="I20" s="72"/>
      <c r="J20" s="72"/>
      <c r="K20" s="72"/>
      <c r="L20" s="72"/>
      <c r="M20" s="72"/>
      <c r="N20" s="17">
        <f t="shared" si="1"/>
        <v>0</v>
      </c>
      <c r="O20" s="18">
        <f t="shared" si="2"/>
        <v>4</v>
      </c>
      <c r="P20" s="15"/>
      <c r="Q20" s="15"/>
      <c r="R20" s="15"/>
      <c r="S20" s="15"/>
      <c r="T20" s="15"/>
      <c r="U20" s="15"/>
      <c r="V20" s="15"/>
      <c r="W20" s="15"/>
      <c r="X20" s="17">
        <f t="shared" si="3"/>
        <v>0</v>
      </c>
      <c r="Y20" s="19">
        <f t="shared" si="4"/>
        <v>0</v>
      </c>
      <c r="Z20" s="15"/>
      <c r="AA20" s="15"/>
      <c r="AB20" s="15"/>
      <c r="AC20" s="15"/>
      <c r="AD20" s="15"/>
      <c r="AE20" s="15"/>
      <c r="AF20" s="15"/>
      <c r="AG20" s="15"/>
      <c r="AH20" s="17">
        <f t="shared" si="5"/>
        <v>0</v>
      </c>
      <c r="AI20" s="19">
        <f t="shared" si="6"/>
        <v>0</v>
      </c>
    </row>
    <row r="21" spans="1:35" x14ac:dyDescent="0.25">
      <c r="A21" s="5"/>
      <c r="B21" s="5"/>
      <c r="C21" s="5"/>
      <c r="D21" s="5">
        <v>1</v>
      </c>
      <c r="E21" s="15">
        <f t="shared" si="0"/>
        <v>3</v>
      </c>
      <c r="F21" s="72"/>
      <c r="G21" s="72"/>
      <c r="H21" s="72"/>
      <c r="I21" s="72"/>
      <c r="J21" s="72"/>
      <c r="K21" s="72"/>
      <c r="L21" s="72"/>
      <c r="M21" s="72"/>
      <c r="N21" s="17">
        <f t="shared" si="1"/>
        <v>0</v>
      </c>
      <c r="O21" s="18">
        <f t="shared" si="2"/>
        <v>4</v>
      </c>
      <c r="P21" s="15"/>
      <c r="Q21" s="15"/>
      <c r="R21" s="15"/>
      <c r="S21" s="15"/>
      <c r="T21" s="15"/>
      <c r="U21" s="15"/>
      <c r="V21" s="15"/>
      <c r="W21" s="15"/>
      <c r="X21" s="17">
        <f t="shared" si="3"/>
        <v>0</v>
      </c>
      <c r="Y21" s="19">
        <f t="shared" si="4"/>
        <v>0</v>
      </c>
      <c r="Z21" s="15"/>
      <c r="AA21" s="15"/>
      <c r="AB21" s="15"/>
      <c r="AC21" s="15"/>
      <c r="AD21" s="15"/>
      <c r="AE21" s="15"/>
      <c r="AF21" s="15"/>
      <c r="AG21" s="15"/>
      <c r="AH21" s="17">
        <f t="shared" si="5"/>
        <v>0</v>
      </c>
      <c r="AI21" s="19">
        <f t="shared" si="6"/>
        <v>0</v>
      </c>
    </row>
    <row r="22" spans="1:35" x14ac:dyDescent="0.25">
      <c r="A22" s="5"/>
      <c r="B22" s="5"/>
      <c r="C22" s="5"/>
      <c r="D22" s="5">
        <v>1</v>
      </c>
      <c r="E22" s="15">
        <f t="shared" si="0"/>
        <v>3</v>
      </c>
      <c r="F22" s="72"/>
      <c r="G22" s="72"/>
      <c r="H22" s="72"/>
      <c r="I22" s="72"/>
      <c r="J22" s="72"/>
      <c r="K22" s="72"/>
      <c r="L22" s="72"/>
      <c r="M22" s="72"/>
      <c r="N22" s="17">
        <f t="shared" si="1"/>
        <v>0</v>
      </c>
      <c r="O22" s="18">
        <f t="shared" si="2"/>
        <v>4</v>
      </c>
      <c r="P22" s="15"/>
      <c r="Q22" s="15"/>
      <c r="R22" s="15"/>
      <c r="S22" s="15"/>
      <c r="T22" s="15"/>
      <c r="U22" s="15"/>
      <c r="V22" s="15"/>
      <c r="W22" s="15"/>
      <c r="X22" s="17">
        <f t="shared" si="3"/>
        <v>0</v>
      </c>
      <c r="Y22" s="19">
        <f t="shared" si="4"/>
        <v>0</v>
      </c>
      <c r="Z22" s="15"/>
      <c r="AA22" s="15"/>
      <c r="AB22" s="15"/>
      <c r="AC22" s="15"/>
      <c r="AD22" s="15"/>
      <c r="AE22" s="15"/>
      <c r="AF22" s="15"/>
      <c r="AG22" s="15"/>
      <c r="AH22" s="17">
        <f t="shared" si="5"/>
        <v>0</v>
      </c>
      <c r="AI22" s="19">
        <f t="shared" si="6"/>
        <v>0</v>
      </c>
    </row>
    <row r="23" spans="1:35" x14ac:dyDescent="0.25">
      <c r="A23" s="5"/>
      <c r="B23" s="5"/>
      <c r="C23" s="5"/>
      <c r="D23" s="5">
        <v>1</v>
      </c>
      <c r="E23" s="15">
        <f t="shared" si="0"/>
        <v>3</v>
      </c>
      <c r="F23" s="72"/>
      <c r="G23" s="72"/>
      <c r="H23" s="72"/>
      <c r="I23" s="72"/>
      <c r="J23" s="72"/>
      <c r="K23" s="72"/>
      <c r="L23" s="72"/>
      <c r="M23" s="72"/>
      <c r="N23" s="17">
        <f t="shared" si="1"/>
        <v>0</v>
      </c>
      <c r="O23" s="18">
        <f t="shared" si="2"/>
        <v>4</v>
      </c>
      <c r="P23" s="15"/>
      <c r="Q23" s="15"/>
      <c r="R23" s="15"/>
      <c r="S23" s="15"/>
      <c r="T23" s="15"/>
      <c r="U23" s="15"/>
      <c r="V23" s="15"/>
      <c r="W23" s="15"/>
      <c r="X23" s="17">
        <f t="shared" si="3"/>
        <v>0</v>
      </c>
      <c r="Y23" s="19">
        <f t="shared" si="4"/>
        <v>0</v>
      </c>
      <c r="Z23" s="15"/>
      <c r="AA23" s="15"/>
      <c r="AB23" s="15"/>
      <c r="AC23" s="15"/>
      <c r="AD23" s="15"/>
      <c r="AE23" s="15"/>
      <c r="AF23" s="15"/>
      <c r="AG23" s="15"/>
      <c r="AH23" s="17">
        <f t="shared" si="5"/>
        <v>0</v>
      </c>
      <c r="AI23" s="19">
        <f t="shared" si="6"/>
        <v>0</v>
      </c>
    </row>
    <row r="24" spans="1:35" x14ac:dyDescent="0.25">
      <c r="A24" s="5"/>
      <c r="B24" s="5"/>
      <c r="C24" s="5"/>
      <c r="D24" s="5">
        <v>1</v>
      </c>
      <c r="E24" s="15">
        <f t="shared" si="0"/>
        <v>3</v>
      </c>
      <c r="F24" s="72"/>
      <c r="G24" s="72"/>
      <c r="H24" s="72"/>
      <c r="I24" s="72"/>
      <c r="J24" s="72"/>
      <c r="K24" s="72"/>
      <c r="L24" s="72"/>
      <c r="M24" s="72"/>
      <c r="N24" s="17">
        <f t="shared" si="1"/>
        <v>0</v>
      </c>
      <c r="O24" s="18">
        <f t="shared" si="2"/>
        <v>4</v>
      </c>
      <c r="P24" s="15"/>
      <c r="Q24" s="15"/>
      <c r="R24" s="15"/>
      <c r="S24" s="15"/>
      <c r="T24" s="15"/>
      <c r="U24" s="15"/>
      <c r="V24" s="15"/>
      <c r="W24" s="15"/>
      <c r="X24" s="17">
        <f t="shared" si="3"/>
        <v>0</v>
      </c>
      <c r="Y24" s="19">
        <f t="shared" si="4"/>
        <v>0</v>
      </c>
      <c r="Z24" s="15"/>
      <c r="AA24" s="15"/>
      <c r="AB24" s="15"/>
      <c r="AC24" s="15"/>
      <c r="AD24" s="15"/>
      <c r="AE24" s="15"/>
      <c r="AF24" s="15"/>
      <c r="AG24" s="15"/>
      <c r="AH24" s="17">
        <f t="shared" si="5"/>
        <v>0</v>
      </c>
      <c r="AI24" s="19">
        <f t="shared" si="6"/>
        <v>0</v>
      </c>
    </row>
    <row r="25" spans="1:35" x14ac:dyDescent="0.25">
      <c r="A25" s="5"/>
      <c r="B25" s="5"/>
      <c r="C25" s="5"/>
      <c r="D25" s="5">
        <v>1</v>
      </c>
      <c r="E25" s="15">
        <f t="shared" si="0"/>
        <v>3</v>
      </c>
      <c r="F25" s="72"/>
      <c r="G25" s="72"/>
      <c r="H25" s="72"/>
      <c r="I25" s="72"/>
      <c r="J25" s="72"/>
      <c r="K25" s="72"/>
      <c r="L25" s="72"/>
      <c r="M25" s="72"/>
      <c r="N25" s="17">
        <f t="shared" si="1"/>
        <v>0</v>
      </c>
      <c r="O25" s="18">
        <f t="shared" si="2"/>
        <v>4</v>
      </c>
      <c r="P25" s="15"/>
      <c r="Q25" s="15"/>
      <c r="R25" s="15"/>
      <c r="S25" s="15"/>
      <c r="T25" s="15"/>
      <c r="U25" s="15"/>
      <c r="V25" s="15"/>
      <c r="W25" s="15"/>
      <c r="X25" s="17">
        <f t="shared" si="3"/>
        <v>0</v>
      </c>
      <c r="Y25" s="19">
        <f t="shared" si="4"/>
        <v>0</v>
      </c>
      <c r="Z25" s="15"/>
      <c r="AA25" s="15"/>
      <c r="AB25" s="15"/>
      <c r="AC25" s="15"/>
      <c r="AD25" s="15"/>
      <c r="AE25" s="15"/>
      <c r="AF25" s="15"/>
      <c r="AG25" s="15"/>
      <c r="AH25" s="17">
        <f t="shared" si="5"/>
        <v>0</v>
      </c>
      <c r="AI25" s="19">
        <f t="shared" si="6"/>
        <v>0</v>
      </c>
    </row>
    <row r="26" spans="1:35" x14ac:dyDescent="0.25">
      <c r="A26" s="5"/>
      <c r="B26" s="5"/>
      <c r="C26" s="5"/>
      <c r="D26" s="5">
        <v>1</v>
      </c>
      <c r="E26" s="15">
        <f t="shared" si="0"/>
        <v>3</v>
      </c>
      <c r="F26" s="72"/>
      <c r="G26" s="72"/>
      <c r="H26" s="72"/>
      <c r="I26" s="72"/>
      <c r="J26" s="72"/>
      <c r="K26" s="72"/>
      <c r="L26" s="72"/>
      <c r="M26" s="72"/>
      <c r="N26" s="17">
        <f t="shared" si="1"/>
        <v>0</v>
      </c>
      <c r="O26" s="18">
        <f t="shared" si="2"/>
        <v>4</v>
      </c>
      <c r="P26" s="15"/>
      <c r="Q26" s="15"/>
      <c r="R26" s="15"/>
      <c r="S26" s="15"/>
      <c r="T26" s="15"/>
      <c r="U26" s="15"/>
      <c r="V26" s="15"/>
      <c r="W26" s="15"/>
      <c r="X26" s="17">
        <f t="shared" si="3"/>
        <v>0</v>
      </c>
      <c r="Y26" s="19">
        <f t="shared" si="4"/>
        <v>0</v>
      </c>
      <c r="Z26" s="15"/>
      <c r="AA26" s="15"/>
      <c r="AB26" s="15"/>
      <c r="AC26" s="15"/>
      <c r="AD26" s="15"/>
      <c r="AE26" s="15"/>
      <c r="AF26" s="15"/>
      <c r="AG26" s="15"/>
      <c r="AH26" s="17">
        <f t="shared" si="5"/>
        <v>0</v>
      </c>
      <c r="AI26" s="19">
        <f t="shared" si="6"/>
        <v>0</v>
      </c>
    </row>
    <row r="27" spans="1:35" x14ac:dyDescent="0.25">
      <c r="A27" s="5"/>
      <c r="B27" s="5"/>
      <c r="C27" s="5"/>
      <c r="D27" s="5">
        <v>1</v>
      </c>
      <c r="E27" s="15">
        <f t="shared" si="0"/>
        <v>3</v>
      </c>
      <c r="F27" s="72"/>
      <c r="G27" s="72"/>
      <c r="H27" s="72"/>
      <c r="I27" s="72"/>
      <c r="J27" s="72"/>
      <c r="K27" s="72"/>
      <c r="L27" s="72"/>
      <c r="M27" s="72"/>
      <c r="N27" s="17">
        <f t="shared" si="1"/>
        <v>0</v>
      </c>
      <c r="O27" s="18">
        <f t="shared" si="2"/>
        <v>4</v>
      </c>
      <c r="P27" s="15"/>
      <c r="Q27" s="15"/>
      <c r="R27" s="15"/>
      <c r="S27" s="15"/>
      <c r="T27" s="15"/>
      <c r="U27" s="15"/>
      <c r="V27" s="15"/>
      <c r="W27" s="15"/>
      <c r="X27" s="17">
        <f t="shared" si="3"/>
        <v>0</v>
      </c>
      <c r="Y27" s="19">
        <f t="shared" si="4"/>
        <v>0</v>
      </c>
      <c r="Z27" s="15"/>
      <c r="AA27" s="15"/>
      <c r="AB27" s="15"/>
      <c r="AC27" s="15"/>
      <c r="AD27" s="15"/>
      <c r="AE27" s="15"/>
      <c r="AF27" s="15"/>
      <c r="AG27" s="15"/>
      <c r="AH27" s="17">
        <f t="shared" si="5"/>
        <v>0</v>
      </c>
      <c r="AI27" s="19">
        <f t="shared" si="6"/>
        <v>0</v>
      </c>
    </row>
    <row r="28" spans="1:35" x14ac:dyDescent="0.25">
      <c r="A28" s="5"/>
      <c r="B28" s="4"/>
      <c r="C28" s="4"/>
      <c r="D28" s="5"/>
      <c r="E28" s="15">
        <f t="shared" si="0"/>
        <v>0</v>
      </c>
      <c r="F28" s="72"/>
      <c r="G28" s="72"/>
      <c r="H28" s="72"/>
      <c r="I28" s="72"/>
      <c r="J28" s="72"/>
      <c r="K28" s="72"/>
      <c r="L28" s="72"/>
      <c r="M28" s="72"/>
      <c r="N28" s="17">
        <f t="shared" si="1"/>
        <v>0</v>
      </c>
      <c r="O28" s="18"/>
      <c r="P28" s="15"/>
      <c r="Q28" s="15"/>
      <c r="R28" s="15"/>
      <c r="S28" s="15"/>
      <c r="T28" s="15"/>
      <c r="U28" s="15"/>
      <c r="V28" s="15"/>
      <c r="W28" s="15"/>
      <c r="X28" s="17">
        <f t="shared" si="3"/>
        <v>0</v>
      </c>
      <c r="Y28" s="19">
        <f t="shared" si="4"/>
        <v>0</v>
      </c>
      <c r="Z28" s="15"/>
      <c r="AA28" s="15"/>
      <c r="AB28" s="15"/>
      <c r="AC28" s="15"/>
      <c r="AD28" s="15"/>
      <c r="AE28" s="15"/>
      <c r="AF28" s="15"/>
      <c r="AG28" s="15"/>
      <c r="AH28" s="17">
        <f t="shared" si="5"/>
        <v>0</v>
      </c>
      <c r="AI28" s="19">
        <f t="shared" si="6"/>
        <v>0</v>
      </c>
    </row>
    <row r="29" spans="1:35" x14ac:dyDescent="0.25">
      <c r="A29" s="5"/>
      <c r="B29" s="4"/>
      <c r="C29" s="4"/>
      <c r="D29" s="5"/>
      <c r="E29" s="15">
        <f t="shared" si="0"/>
        <v>0</v>
      </c>
      <c r="F29" s="72"/>
      <c r="G29" s="72"/>
      <c r="H29" s="72"/>
      <c r="I29" s="72"/>
      <c r="J29" s="72"/>
      <c r="K29" s="72"/>
      <c r="L29" s="72"/>
      <c r="M29" s="72"/>
      <c r="N29" s="17">
        <f t="shared" si="1"/>
        <v>0</v>
      </c>
      <c r="O29" s="18"/>
      <c r="P29" s="15"/>
      <c r="Q29" s="15"/>
      <c r="R29" s="15"/>
      <c r="S29" s="15"/>
      <c r="T29" s="15"/>
      <c r="U29" s="15"/>
      <c r="V29" s="15"/>
      <c r="W29" s="15"/>
      <c r="X29" s="17">
        <f t="shared" si="3"/>
        <v>0</v>
      </c>
      <c r="Y29" s="19">
        <f t="shared" si="4"/>
        <v>0</v>
      </c>
      <c r="Z29" s="15"/>
      <c r="AA29" s="15"/>
      <c r="AB29" s="15"/>
      <c r="AC29" s="15"/>
      <c r="AD29" s="15"/>
      <c r="AE29" s="15"/>
      <c r="AF29" s="15"/>
      <c r="AG29" s="15"/>
      <c r="AH29" s="17">
        <f t="shared" si="5"/>
        <v>0</v>
      </c>
      <c r="AI29" s="19">
        <f t="shared" si="6"/>
        <v>0</v>
      </c>
    </row>
    <row r="30" spans="1:35" x14ac:dyDescent="0.25">
      <c r="A30" s="5"/>
      <c r="B30" s="4"/>
      <c r="C30" s="4"/>
      <c r="D30" s="5"/>
      <c r="E30" s="15">
        <f t="shared" si="0"/>
        <v>0</v>
      </c>
      <c r="F30" s="47"/>
      <c r="G30" s="47"/>
      <c r="H30" s="47"/>
      <c r="I30" s="47"/>
      <c r="J30" s="47"/>
      <c r="K30" s="47"/>
      <c r="L30" s="47"/>
      <c r="M30" s="47"/>
      <c r="N30" s="17">
        <f t="shared" si="1"/>
        <v>0</v>
      </c>
      <c r="O30" s="18"/>
      <c r="P30" s="15"/>
      <c r="Q30" s="15"/>
      <c r="R30" s="15"/>
      <c r="S30" s="15"/>
      <c r="T30" s="15"/>
      <c r="U30" s="15"/>
      <c r="V30" s="15"/>
      <c r="W30" s="15"/>
      <c r="X30" s="17">
        <f t="shared" si="3"/>
        <v>0</v>
      </c>
      <c r="Y30" s="19">
        <f t="shared" si="4"/>
        <v>0</v>
      </c>
      <c r="Z30" s="15"/>
      <c r="AA30" s="15"/>
      <c r="AB30" s="15"/>
      <c r="AC30" s="15"/>
      <c r="AD30" s="15"/>
      <c r="AE30" s="15"/>
      <c r="AF30" s="15"/>
      <c r="AG30" s="15"/>
      <c r="AH30" s="17">
        <f t="shared" si="5"/>
        <v>0</v>
      </c>
      <c r="AI30" s="19">
        <f t="shared" si="6"/>
        <v>0</v>
      </c>
    </row>
    <row r="31" spans="1:35" x14ac:dyDescent="0.25">
      <c r="A31" s="5"/>
      <c r="B31" s="4"/>
      <c r="C31" s="4"/>
      <c r="D31" s="5"/>
      <c r="E31" s="15">
        <f t="shared" si="0"/>
        <v>0</v>
      </c>
      <c r="F31" s="47"/>
      <c r="G31" s="47"/>
      <c r="H31" s="47"/>
      <c r="I31" s="47"/>
      <c r="J31" s="47"/>
      <c r="K31" s="47"/>
      <c r="L31" s="47"/>
      <c r="M31" s="47"/>
      <c r="N31" s="17">
        <f t="shared" si="1"/>
        <v>0</v>
      </c>
      <c r="O31" s="18"/>
      <c r="P31" s="15"/>
      <c r="Q31" s="15"/>
      <c r="R31" s="15"/>
      <c r="S31" s="15"/>
      <c r="T31" s="15"/>
      <c r="U31" s="15"/>
      <c r="V31" s="15"/>
      <c r="W31" s="15"/>
      <c r="X31" s="17">
        <f t="shared" si="3"/>
        <v>0</v>
      </c>
      <c r="Y31" s="19">
        <f t="shared" si="4"/>
        <v>0</v>
      </c>
      <c r="Z31" s="15"/>
      <c r="AA31" s="15"/>
      <c r="AB31" s="15"/>
      <c r="AC31" s="15"/>
      <c r="AD31" s="15"/>
      <c r="AE31" s="15"/>
      <c r="AF31" s="15"/>
      <c r="AG31" s="15"/>
      <c r="AH31" s="17">
        <f t="shared" si="5"/>
        <v>0</v>
      </c>
      <c r="AI31" s="19">
        <f t="shared" si="6"/>
        <v>0</v>
      </c>
    </row>
    <row r="32" spans="1:35" ht="15.75" thickBot="1" x14ac:dyDescent="0.3">
      <c r="A32" s="5"/>
      <c r="B32" s="4"/>
      <c r="C32" s="4"/>
      <c r="D32" s="5"/>
      <c r="E32" s="15">
        <f t="shared" si="0"/>
        <v>0</v>
      </c>
      <c r="F32" s="49"/>
      <c r="G32" s="49"/>
      <c r="H32" s="49"/>
      <c r="I32" s="49"/>
      <c r="J32" s="49"/>
      <c r="K32" s="49"/>
      <c r="L32" s="49"/>
      <c r="M32" s="49"/>
      <c r="N32" s="17">
        <f t="shared" si="1"/>
        <v>0</v>
      </c>
      <c r="O32" s="18"/>
      <c r="P32" s="22"/>
      <c r="Q32" s="22"/>
      <c r="R32" s="22"/>
      <c r="S32" s="22"/>
      <c r="T32" s="22"/>
      <c r="U32" s="22"/>
      <c r="V32" s="22"/>
      <c r="W32" s="22"/>
      <c r="X32" s="17">
        <f t="shared" si="3"/>
        <v>0</v>
      </c>
      <c r="Y32" s="19">
        <f t="shared" si="4"/>
        <v>0</v>
      </c>
      <c r="Z32" s="22"/>
      <c r="AA32" s="22"/>
      <c r="AB32" s="22"/>
      <c r="AC32" s="22"/>
      <c r="AD32" s="22"/>
      <c r="AE32" s="22"/>
      <c r="AF32" s="22"/>
      <c r="AG32" s="22"/>
      <c r="AH32" s="17">
        <f t="shared" si="5"/>
        <v>0</v>
      </c>
      <c r="AI32" s="19">
        <f t="shared" si="6"/>
        <v>0</v>
      </c>
    </row>
  </sheetData>
  <mergeCells count="3">
    <mergeCell ref="F1:M1"/>
    <mergeCell ref="P1:W1"/>
    <mergeCell ref="Z1:AG1"/>
  </mergeCells>
  <conditionalFormatting sqref="F3:M27">
    <cfRule type="cellIs" dxfId="39" priority="1" operator="between">
      <formula>0.5</formula>
      <formula>0.99</formula>
    </cfRule>
    <cfRule type="cellIs" dxfId="38" priority="2" operator="equal">
      <formula>1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27"/>
  <sheetViews>
    <sheetView workbookViewId="0">
      <selection activeCell="G38" sqref="G38"/>
    </sheetView>
  </sheetViews>
  <sheetFormatPr defaultRowHeight="15" x14ac:dyDescent="0.25"/>
  <cols>
    <col min="1" max="1" width="9.140625" style="5"/>
    <col min="2" max="2" width="14" style="5" customWidth="1"/>
    <col min="3" max="3" width="3.140625" customWidth="1"/>
    <col min="4" max="12" width="3.5703125" customWidth="1"/>
    <col min="13" max="16" width="5.140625" customWidth="1"/>
  </cols>
  <sheetData>
    <row r="1" spans="1:22" ht="21.75" thickBot="1" x14ac:dyDescent="0.4">
      <c r="A1" s="346" t="s">
        <v>99</v>
      </c>
      <c r="B1" s="346"/>
      <c r="C1" s="346"/>
      <c r="D1" s="347"/>
      <c r="E1" s="347"/>
      <c r="F1" s="347"/>
      <c r="G1" s="347"/>
      <c r="H1" s="347"/>
      <c r="I1" s="347"/>
      <c r="J1" s="347"/>
      <c r="K1" s="347"/>
      <c r="L1" s="347"/>
      <c r="M1" s="346"/>
      <c r="N1" s="346"/>
      <c r="O1" s="346"/>
      <c r="P1" s="346"/>
    </row>
    <row r="2" spans="1:22" ht="15" customHeight="1" thickBot="1" x14ac:dyDescent="0.3">
      <c r="A2" s="341" t="s">
        <v>81</v>
      </c>
      <c r="B2" s="348"/>
      <c r="C2" s="75" t="s">
        <v>82</v>
      </c>
      <c r="D2" s="341" t="s">
        <v>38</v>
      </c>
      <c r="E2" s="342"/>
      <c r="F2" s="342"/>
      <c r="G2" s="343"/>
      <c r="H2" s="341" t="s">
        <v>39</v>
      </c>
      <c r="I2" s="342"/>
      <c r="J2" s="342"/>
      <c r="K2" s="343"/>
      <c r="L2" s="344" t="s">
        <v>94</v>
      </c>
      <c r="M2" s="352" t="s">
        <v>84</v>
      </c>
      <c r="N2" s="353"/>
      <c r="O2" s="353"/>
      <c r="P2" s="353"/>
      <c r="Q2" s="165"/>
      <c r="R2" s="166"/>
      <c r="S2" s="166"/>
      <c r="T2" s="166"/>
      <c r="U2" s="166"/>
      <c r="V2" s="167"/>
    </row>
    <row r="3" spans="1:22" ht="15.75" thickBot="1" x14ac:dyDescent="0.3">
      <c r="A3" s="76"/>
      <c r="B3" s="77"/>
      <c r="C3" s="78"/>
      <c r="D3" s="79" t="s">
        <v>11</v>
      </c>
      <c r="E3" s="80" t="s">
        <v>12</v>
      </c>
      <c r="F3" s="168" t="s">
        <v>13</v>
      </c>
      <c r="G3" s="81" t="s">
        <v>29</v>
      </c>
      <c r="H3" s="79" t="s">
        <v>14</v>
      </c>
      <c r="I3" s="80" t="s">
        <v>15</v>
      </c>
      <c r="J3" s="168" t="s">
        <v>16</v>
      </c>
      <c r="K3" s="81" t="s">
        <v>30</v>
      </c>
      <c r="L3" s="345"/>
      <c r="M3" s="169" t="s">
        <v>85</v>
      </c>
      <c r="N3" s="170" t="s">
        <v>86</v>
      </c>
      <c r="O3" s="170" t="s">
        <v>87</v>
      </c>
      <c r="P3" s="171" t="s">
        <v>88</v>
      </c>
      <c r="Q3" s="20"/>
      <c r="R3" s="5"/>
      <c r="S3" s="5"/>
      <c r="T3" s="5"/>
      <c r="U3" s="5"/>
      <c r="V3" s="16"/>
    </row>
    <row r="4" spans="1:22" x14ac:dyDescent="0.25">
      <c r="A4" s="20"/>
      <c r="C4" s="18"/>
      <c r="D4" s="172"/>
      <c r="E4" s="173"/>
      <c r="F4" s="173"/>
      <c r="G4" s="174"/>
      <c r="H4" s="172"/>
      <c r="I4" s="173"/>
      <c r="J4" s="173"/>
      <c r="K4" s="174"/>
      <c r="L4" s="95"/>
      <c r="M4" s="127"/>
      <c r="N4" s="96"/>
      <c r="O4" s="96"/>
      <c r="P4" s="175"/>
      <c r="Q4" s="20"/>
      <c r="R4" s="5"/>
      <c r="S4" s="5"/>
      <c r="T4" s="5"/>
      <c r="U4" s="5"/>
      <c r="V4" s="16"/>
    </row>
    <row r="5" spans="1:22" ht="15.75" thickBot="1" x14ac:dyDescent="0.3">
      <c r="A5" s="98"/>
      <c r="B5" s="35"/>
      <c r="C5" s="99"/>
      <c r="D5" s="147"/>
      <c r="E5" s="148"/>
      <c r="F5" s="148"/>
      <c r="G5" s="149"/>
      <c r="H5" s="147"/>
      <c r="I5" s="148"/>
      <c r="J5" s="148"/>
      <c r="K5" s="149"/>
      <c r="L5" s="104"/>
      <c r="M5" s="98"/>
      <c r="N5" s="35"/>
      <c r="O5" s="35"/>
      <c r="P5" s="176"/>
      <c r="Q5" s="98"/>
      <c r="R5" s="35"/>
      <c r="S5" s="35"/>
      <c r="T5" s="35"/>
      <c r="U5" s="35"/>
      <c r="V5" s="106"/>
    </row>
    <row r="6" spans="1:22" x14ac:dyDescent="0.25">
      <c r="A6" s="107"/>
      <c r="B6" s="108"/>
      <c r="C6" s="109"/>
      <c r="D6" s="151"/>
      <c r="E6" s="152"/>
      <c r="F6" s="152"/>
      <c r="G6" s="153"/>
      <c r="H6" s="151"/>
      <c r="I6" s="152"/>
      <c r="J6" s="152"/>
      <c r="K6" s="153"/>
      <c r="L6" s="114"/>
      <c r="M6" s="107"/>
      <c r="N6" s="108"/>
      <c r="O6" s="108"/>
      <c r="P6" s="177"/>
      <c r="Q6" s="107"/>
      <c r="R6" s="108"/>
      <c r="S6" s="108"/>
      <c r="T6" s="108"/>
      <c r="U6" s="108"/>
      <c r="V6" s="116"/>
    </row>
    <row r="7" spans="1:22" ht="15.75" thickBot="1" x14ac:dyDescent="0.3">
      <c r="A7" s="117"/>
      <c r="B7" s="118"/>
      <c r="C7" s="119"/>
      <c r="D7" s="156"/>
      <c r="E7" s="157"/>
      <c r="F7" s="157"/>
      <c r="G7" s="158"/>
      <c r="H7" s="156"/>
      <c r="I7" s="157"/>
      <c r="J7" s="157"/>
      <c r="K7" s="158"/>
      <c r="L7" s="124"/>
      <c r="M7" s="117"/>
      <c r="N7" s="118"/>
      <c r="O7" s="118"/>
      <c r="P7" s="178"/>
      <c r="Q7" s="117"/>
      <c r="R7" s="118"/>
      <c r="S7" s="118"/>
      <c r="T7" s="118"/>
      <c r="U7" s="118"/>
      <c r="V7" s="126"/>
    </row>
    <row r="8" spans="1:22" x14ac:dyDescent="0.25">
      <c r="A8" s="127"/>
      <c r="B8" s="96"/>
      <c r="C8" s="128"/>
      <c r="D8" s="143"/>
      <c r="E8" s="144"/>
      <c r="F8" s="144"/>
      <c r="G8" s="145"/>
      <c r="H8" s="143"/>
      <c r="I8" s="144"/>
      <c r="J8" s="144"/>
      <c r="K8" s="145"/>
      <c r="L8" s="95"/>
      <c r="M8" s="127"/>
      <c r="N8" s="96"/>
      <c r="O8" s="96"/>
      <c r="P8" s="175"/>
      <c r="Q8" s="127"/>
      <c r="R8" s="96"/>
      <c r="S8" s="96"/>
      <c r="T8" s="96"/>
      <c r="U8" s="96"/>
      <c r="V8" s="97"/>
    </row>
    <row r="9" spans="1:22" ht="15.75" thickBot="1" x14ac:dyDescent="0.3">
      <c r="A9" s="98"/>
      <c r="B9" s="35"/>
      <c r="C9" s="99"/>
      <c r="D9" s="147"/>
      <c r="E9" s="148"/>
      <c r="F9" s="148"/>
      <c r="G9" s="149"/>
      <c r="H9" s="147"/>
      <c r="I9" s="148"/>
      <c r="J9" s="148"/>
      <c r="K9" s="149"/>
      <c r="L9" s="104"/>
      <c r="M9" s="98"/>
      <c r="N9" s="35"/>
      <c r="O9" s="35"/>
      <c r="P9" s="176"/>
      <c r="Q9" s="98"/>
      <c r="R9" s="35"/>
      <c r="S9" s="35"/>
      <c r="T9" s="35"/>
      <c r="U9" s="35"/>
      <c r="V9" s="106"/>
    </row>
    <row r="10" spans="1:22" x14ac:dyDescent="0.25">
      <c r="A10" s="107"/>
      <c r="B10" s="108"/>
      <c r="C10" s="109"/>
      <c r="D10" s="151"/>
      <c r="E10" s="152"/>
      <c r="F10" s="152"/>
      <c r="G10" s="153"/>
      <c r="H10" s="151"/>
      <c r="I10" s="152"/>
      <c r="J10" s="152"/>
      <c r="K10" s="153"/>
      <c r="L10" s="114"/>
      <c r="M10" s="107"/>
      <c r="N10" s="108"/>
      <c r="O10" s="108"/>
      <c r="P10" s="177"/>
      <c r="Q10" s="107"/>
      <c r="R10" s="108"/>
      <c r="S10" s="108"/>
      <c r="T10" s="108"/>
      <c r="U10" s="108"/>
      <c r="V10" s="116"/>
    </row>
    <row r="11" spans="1:22" ht="15.75" thickBot="1" x14ac:dyDescent="0.3">
      <c r="A11" s="117"/>
      <c r="B11" s="118"/>
      <c r="C11" s="119"/>
      <c r="D11" s="156"/>
      <c r="E11" s="157"/>
      <c r="F11" s="157"/>
      <c r="G11" s="158"/>
      <c r="H11" s="156"/>
      <c r="I11" s="157"/>
      <c r="J11" s="157"/>
      <c r="K11" s="158"/>
      <c r="L11" s="124"/>
      <c r="M11" s="117"/>
      <c r="N11" s="118"/>
      <c r="O11" s="118"/>
      <c r="P11" s="178"/>
      <c r="Q11" s="117"/>
      <c r="R11" s="118"/>
      <c r="S11" s="118"/>
      <c r="T11" s="118"/>
      <c r="U11" s="118"/>
      <c r="V11" s="126"/>
    </row>
    <row r="12" spans="1:22" x14ac:dyDescent="0.25">
      <c r="A12" s="127"/>
      <c r="B12" s="96"/>
      <c r="C12" s="128"/>
      <c r="D12" s="143"/>
      <c r="E12" s="144"/>
      <c r="F12" s="144"/>
      <c r="G12" s="145"/>
      <c r="H12" s="143"/>
      <c r="I12" s="144"/>
      <c r="J12" s="144"/>
      <c r="K12" s="145"/>
      <c r="L12" s="95"/>
      <c r="M12" s="127"/>
      <c r="N12" s="96"/>
      <c r="O12" s="96"/>
      <c r="P12" s="175"/>
      <c r="Q12" s="127"/>
      <c r="R12" s="96"/>
      <c r="S12" s="96"/>
      <c r="T12" s="96"/>
      <c r="U12" s="96"/>
      <c r="V12" s="97"/>
    </row>
    <row r="13" spans="1:22" ht="15.75" thickBot="1" x14ac:dyDescent="0.3">
      <c r="A13" s="98"/>
      <c r="B13" s="35"/>
      <c r="C13" s="99"/>
      <c r="D13" s="147"/>
      <c r="E13" s="148"/>
      <c r="F13" s="148"/>
      <c r="G13" s="149"/>
      <c r="H13" s="147"/>
      <c r="I13" s="148"/>
      <c r="J13" s="148"/>
      <c r="K13" s="149"/>
      <c r="L13" s="104"/>
      <c r="M13" s="98"/>
      <c r="N13" s="35"/>
      <c r="O13" s="35"/>
      <c r="P13" s="176"/>
      <c r="Q13" s="98"/>
      <c r="R13" s="35"/>
      <c r="S13" s="35"/>
      <c r="T13" s="35"/>
      <c r="U13" s="35"/>
      <c r="V13" s="106"/>
    </row>
    <row r="14" spans="1:22" x14ac:dyDescent="0.25">
      <c r="A14" s="107"/>
      <c r="B14" s="108"/>
      <c r="C14" s="109"/>
      <c r="D14" s="151"/>
      <c r="E14" s="152"/>
      <c r="F14" s="152"/>
      <c r="G14" s="153"/>
      <c r="H14" s="151"/>
      <c r="I14" s="152"/>
      <c r="J14" s="152"/>
      <c r="K14" s="153"/>
      <c r="L14" s="114"/>
      <c r="M14" s="107"/>
      <c r="N14" s="108"/>
      <c r="O14" s="108"/>
      <c r="P14" s="177"/>
      <c r="Q14" s="107"/>
      <c r="R14" s="108"/>
      <c r="S14" s="108"/>
      <c r="T14" s="108"/>
      <c r="U14" s="108"/>
      <c r="V14" s="116"/>
    </row>
    <row r="15" spans="1:22" ht="15.75" thickBot="1" x14ac:dyDescent="0.3">
      <c r="A15" s="117"/>
      <c r="B15" s="118"/>
      <c r="C15" s="119"/>
      <c r="D15" s="156"/>
      <c r="E15" s="157"/>
      <c r="F15" s="157"/>
      <c r="G15" s="158"/>
      <c r="H15" s="156"/>
      <c r="I15" s="157"/>
      <c r="J15" s="157"/>
      <c r="K15" s="158"/>
      <c r="L15" s="124"/>
      <c r="M15" s="117"/>
      <c r="N15" s="118"/>
      <c r="O15" s="118"/>
      <c r="P15" s="178"/>
      <c r="Q15" s="117"/>
      <c r="R15" s="118"/>
      <c r="S15" s="118"/>
      <c r="T15" s="118"/>
      <c r="U15" s="118"/>
      <c r="V15" s="126"/>
    </row>
    <row r="16" spans="1:22" x14ac:dyDescent="0.25">
      <c r="A16" s="127"/>
      <c r="B16" s="96"/>
      <c r="C16" s="128"/>
      <c r="D16" s="143"/>
      <c r="E16" s="144"/>
      <c r="F16" s="144"/>
      <c r="G16" s="145"/>
      <c r="H16" s="143"/>
      <c r="I16" s="144"/>
      <c r="J16" s="144"/>
      <c r="K16" s="145"/>
      <c r="L16" s="95"/>
      <c r="M16" s="127"/>
      <c r="N16" s="96"/>
      <c r="O16" s="96"/>
      <c r="P16" s="175"/>
      <c r="Q16" s="127"/>
      <c r="R16" s="96"/>
      <c r="S16" s="96"/>
      <c r="T16" s="96"/>
      <c r="U16" s="96"/>
      <c r="V16" s="97"/>
    </row>
    <row r="17" spans="1:22" ht="15.75" thickBot="1" x14ac:dyDescent="0.3">
      <c r="A17" s="98"/>
      <c r="B17" s="35"/>
      <c r="C17" s="99"/>
      <c r="D17" s="147"/>
      <c r="E17" s="148"/>
      <c r="F17" s="148"/>
      <c r="G17" s="149"/>
      <c r="H17" s="147"/>
      <c r="I17" s="148"/>
      <c r="J17" s="148"/>
      <c r="K17" s="149"/>
      <c r="L17" s="104"/>
      <c r="M17" s="98"/>
      <c r="N17" s="35"/>
      <c r="O17" s="35"/>
      <c r="P17" s="176"/>
      <c r="Q17" s="98"/>
      <c r="R17" s="35"/>
      <c r="S17" s="35"/>
      <c r="T17" s="35"/>
      <c r="U17" s="35"/>
      <c r="V17" s="106"/>
    </row>
    <row r="18" spans="1:22" x14ac:dyDescent="0.25">
      <c r="A18" s="107"/>
      <c r="B18" s="108"/>
      <c r="C18" s="109"/>
      <c r="D18" s="151"/>
      <c r="E18" s="152"/>
      <c r="F18" s="152"/>
      <c r="G18" s="153"/>
      <c r="H18" s="151"/>
      <c r="I18" s="152"/>
      <c r="J18" s="152"/>
      <c r="K18" s="153"/>
      <c r="L18" s="114"/>
      <c r="M18" s="107"/>
      <c r="N18" s="108"/>
      <c r="O18" s="108"/>
      <c r="P18" s="177"/>
      <c r="Q18" s="107"/>
      <c r="R18" s="108"/>
      <c r="S18" s="108"/>
      <c r="T18" s="108"/>
      <c r="U18" s="108"/>
      <c r="V18" s="116"/>
    </row>
    <row r="19" spans="1:22" ht="15.75" thickBot="1" x14ac:dyDescent="0.3">
      <c r="A19" s="117"/>
      <c r="B19" s="118"/>
      <c r="C19" s="119"/>
      <c r="D19" s="156"/>
      <c r="E19" s="157"/>
      <c r="F19" s="157"/>
      <c r="G19" s="158"/>
      <c r="H19" s="156"/>
      <c r="I19" s="157"/>
      <c r="J19" s="157"/>
      <c r="K19" s="158"/>
      <c r="L19" s="124"/>
      <c r="M19" s="117"/>
      <c r="N19" s="118"/>
      <c r="O19" s="118"/>
      <c r="P19" s="178"/>
      <c r="Q19" s="117"/>
      <c r="R19" s="118"/>
      <c r="S19" s="118"/>
      <c r="T19" s="118"/>
      <c r="U19" s="118"/>
      <c r="V19" s="126"/>
    </row>
    <row r="20" spans="1:22" x14ac:dyDescent="0.25">
      <c r="A20" s="127"/>
      <c r="B20" s="96"/>
      <c r="C20" s="128"/>
      <c r="D20" s="143"/>
      <c r="E20" s="144"/>
      <c r="F20" s="144"/>
      <c r="G20" s="145"/>
      <c r="H20" s="143"/>
      <c r="I20" s="144"/>
      <c r="J20" s="144"/>
      <c r="K20" s="145"/>
      <c r="L20" s="95"/>
      <c r="M20" s="127"/>
      <c r="N20" s="96"/>
      <c r="O20" s="96"/>
      <c r="P20" s="175"/>
      <c r="Q20" s="127"/>
      <c r="R20" s="96"/>
      <c r="S20" s="96"/>
      <c r="T20" s="96"/>
      <c r="U20" s="96"/>
      <c r="V20" s="97"/>
    </row>
    <row r="21" spans="1:22" ht="15.75" thickBot="1" x14ac:dyDescent="0.3">
      <c r="A21" s="98"/>
      <c r="B21" s="35"/>
      <c r="C21" s="99"/>
      <c r="D21" s="147"/>
      <c r="E21" s="148"/>
      <c r="F21" s="148"/>
      <c r="G21" s="149"/>
      <c r="H21" s="147"/>
      <c r="I21" s="148"/>
      <c r="J21" s="148"/>
      <c r="K21" s="149"/>
      <c r="L21" s="104"/>
      <c r="M21" s="98"/>
      <c r="N21" s="35"/>
      <c r="O21" s="35"/>
      <c r="P21" s="176"/>
      <c r="Q21" s="98"/>
      <c r="R21" s="35"/>
      <c r="S21" s="35"/>
      <c r="T21" s="35"/>
      <c r="U21" s="35"/>
      <c r="V21" s="106"/>
    </row>
    <row r="22" spans="1:22" x14ac:dyDescent="0.25">
      <c r="A22" s="107"/>
      <c r="B22" s="108"/>
      <c r="C22" s="109"/>
      <c r="D22" s="151"/>
      <c r="E22" s="152"/>
      <c r="F22" s="152"/>
      <c r="G22" s="153"/>
      <c r="H22" s="151"/>
      <c r="I22" s="152"/>
      <c r="J22" s="152"/>
      <c r="K22" s="153"/>
      <c r="L22" s="114"/>
      <c r="M22" s="107"/>
      <c r="N22" s="108"/>
      <c r="O22" s="108"/>
      <c r="P22" s="177"/>
      <c r="Q22" s="107"/>
      <c r="R22" s="108"/>
      <c r="S22" s="108"/>
      <c r="T22" s="108"/>
      <c r="U22" s="108"/>
      <c r="V22" s="116"/>
    </row>
    <row r="23" spans="1:22" ht="15.75" thickBot="1" x14ac:dyDescent="0.3">
      <c r="A23" s="117"/>
      <c r="B23" s="118"/>
      <c r="C23" s="119"/>
      <c r="D23" s="156"/>
      <c r="E23" s="157"/>
      <c r="F23" s="157"/>
      <c r="G23" s="158"/>
      <c r="H23" s="156"/>
      <c r="I23" s="157"/>
      <c r="J23" s="157"/>
      <c r="K23" s="158"/>
      <c r="L23" s="124"/>
      <c r="M23" s="117"/>
      <c r="N23" s="118"/>
      <c r="O23" s="118"/>
      <c r="P23" s="178"/>
      <c r="Q23" s="117"/>
      <c r="R23" s="118"/>
      <c r="S23" s="118"/>
      <c r="T23" s="118"/>
      <c r="U23" s="118"/>
      <c r="V23" s="126"/>
    </row>
    <row r="24" spans="1:22" x14ac:dyDescent="0.25">
      <c r="A24" s="127"/>
      <c r="B24" s="96"/>
      <c r="C24" s="128"/>
      <c r="D24" s="143"/>
      <c r="E24" s="144"/>
      <c r="F24" s="144"/>
      <c r="G24" s="145"/>
      <c r="H24" s="143"/>
      <c r="I24" s="144"/>
      <c r="J24" s="144"/>
      <c r="K24" s="145"/>
      <c r="L24" s="95"/>
      <c r="M24" s="127"/>
      <c r="N24" s="96"/>
      <c r="O24" s="96"/>
      <c r="P24" s="175"/>
      <c r="Q24" s="127"/>
      <c r="R24" s="96"/>
      <c r="S24" s="96"/>
      <c r="T24" s="96"/>
      <c r="U24" s="96"/>
      <c r="V24" s="97"/>
    </row>
    <row r="25" spans="1:22" ht="15.75" thickBot="1" x14ac:dyDescent="0.3">
      <c r="A25" s="98"/>
      <c r="B25" s="35"/>
      <c r="C25" s="99"/>
      <c r="D25" s="147"/>
      <c r="E25" s="148"/>
      <c r="F25" s="148"/>
      <c r="G25" s="149"/>
      <c r="H25" s="147"/>
      <c r="I25" s="148"/>
      <c r="J25" s="148"/>
      <c r="K25" s="149"/>
      <c r="L25" s="104"/>
      <c r="M25" s="98"/>
      <c r="N25" s="35"/>
      <c r="O25" s="35"/>
      <c r="P25" s="176"/>
      <c r="Q25" s="98"/>
      <c r="R25" s="35"/>
      <c r="S25" s="35"/>
      <c r="T25" s="35"/>
      <c r="U25" s="35"/>
      <c r="V25" s="106"/>
    </row>
    <row r="26" spans="1:22" x14ac:dyDescent="0.25">
      <c r="A26" s="107"/>
      <c r="B26" s="108"/>
      <c r="C26" s="109"/>
      <c r="D26" s="151"/>
      <c r="E26" s="152"/>
      <c r="F26" s="152"/>
      <c r="G26" s="153"/>
      <c r="H26" s="151"/>
      <c r="I26" s="152"/>
      <c r="J26" s="152"/>
      <c r="K26" s="153"/>
      <c r="L26" s="114"/>
      <c r="M26" s="107"/>
      <c r="N26" s="108"/>
      <c r="O26" s="108"/>
      <c r="P26" s="177"/>
      <c r="Q26" s="107"/>
      <c r="R26" s="108"/>
      <c r="S26" s="108"/>
      <c r="T26" s="108"/>
      <c r="U26" s="108"/>
      <c r="V26" s="116"/>
    </row>
    <row r="27" spans="1:22" ht="15.75" thickBot="1" x14ac:dyDescent="0.3">
      <c r="A27" s="117"/>
      <c r="B27" s="118"/>
      <c r="C27" s="119"/>
      <c r="D27" s="156"/>
      <c r="E27" s="157"/>
      <c r="F27" s="157"/>
      <c r="G27" s="158"/>
      <c r="H27" s="156"/>
      <c r="I27" s="157"/>
      <c r="J27" s="157"/>
      <c r="K27" s="158"/>
      <c r="L27" s="124"/>
      <c r="M27" s="117"/>
      <c r="N27" s="118"/>
      <c r="O27" s="118"/>
      <c r="P27" s="178"/>
      <c r="Q27" s="117"/>
      <c r="R27" s="118"/>
      <c r="S27" s="118"/>
      <c r="T27" s="118"/>
      <c r="U27" s="118"/>
      <c r="V27" s="126"/>
    </row>
    <row r="28" spans="1:22" ht="15.75" thickBot="1" x14ac:dyDescent="0.3">
      <c r="A28" s="134"/>
      <c r="B28" s="135"/>
      <c r="C28" s="128"/>
      <c r="D28" s="161"/>
      <c r="E28" s="162"/>
      <c r="F28" s="162"/>
      <c r="G28" s="163"/>
      <c r="H28" s="161"/>
      <c r="I28" s="162"/>
      <c r="J28" s="162"/>
      <c r="K28" s="163"/>
      <c r="L28" s="139"/>
      <c r="M28" s="134"/>
      <c r="N28" s="135"/>
      <c r="O28" s="135"/>
      <c r="P28" s="179"/>
      <c r="Q28" s="134"/>
      <c r="R28" s="135"/>
      <c r="S28" s="135"/>
      <c r="T28" s="135"/>
      <c r="U28" s="135"/>
      <c r="V28" s="140"/>
    </row>
    <row r="29" spans="1:22" x14ac:dyDescent="0.25">
      <c r="A29" s="141"/>
      <c r="B29" s="141"/>
      <c r="C29" s="141"/>
    </row>
    <row r="30" spans="1:22" x14ac:dyDescent="0.25">
      <c r="A30" s="141"/>
      <c r="B30" s="141"/>
      <c r="C30" s="141"/>
    </row>
    <row r="31" spans="1:22" x14ac:dyDescent="0.25">
      <c r="A31" s="141"/>
      <c r="B31" s="141"/>
      <c r="C31" s="141"/>
    </row>
    <row r="32" spans="1:22" x14ac:dyDescent="0.25">
      <c r="A32" s="141"/>
      <c r="B32" s="141"/>
      <c r="C32" s="141"/>
    </row>
    <row r="33" spans="1:3" x14ac:dyDescent="0.25">
      <c r="A33" s="141"/>
      <c r="B33" s="141"/>
      <c r="C33" s="141"/>
    </row>
    <row r="34" spans="1:3" x14ac:dyDescent="0.25">
      <c r="A34" s="141"/>
      <c r="B34" s="141"/>
      <c r="C34" s="141"/>
    </row>
    <row r="35" spans="1:3" x14ac:dyDescent="0.25">
      <c r="A35" s="141"/>
      <c r="B35" s="141"/>
      <c r="C35" s="141"/>
    </row>
    <row r="36" spans="1:3" x14ac:dyDescent="0.25">
      <c r="A36" s="141"/>
      <c r="B36" s="141"/>
      <c r="C36" s="141"/>
    </row>
    <row r="37" spans="1:3" x14ac:dyDescent="0.25">
      <c r="A37" s="141"/>
      <c r="B37" s="141"/>
      <c r="C37" s="141"/>
    </row>
    <row r="38" spans="1:3" x14ac:dyDescent="0.25">
      <c r="A38" s="141"/>
      <c r="B38" s="141"/>
      <c r="C38" s="141"/>
    </row>
    <row r="39" spans="1:3" x14ac:dyDescent="0.25">
      <c r="A39" s="141"/>
      <c r="B39" s="141"/>
      <c r="C39" s="141"/>
    </row>
    <row r="40" spans="1:3" x14ac:dyDescent="0.25">
      <c r="A40" s="141"/>
      <c r="B40" s="141"/>
      <c r="C40" s="141"/>
    </row>
    <row r="41" spans="1:3" x14ac:dyDescent="0.25">
      <c r="A41" s="141"/>
      <c r="B41" s="141"/>
      <c r="C41" s="141"/>
    </row>
    <row r="42" spans="1:3" x14ac:dyDescent="0.25">
      <c r="A42" s="141"/>
      <c r="B42" s="141"/>
      <c r="C42" s="141"/>
    </row>
    <row r="43" spans="1:3" x14ac:dyDescent="0.25">
      <c r="A43" s="141"/>
      <c r="B43" s="141"/>
      <c r="C43" s="141"/>
    </row>
    <row r="44" spans="1:3" x14ac:dyDescent="0.25">
      <c r="A44" s="141"/>
      <c r="B44" s="141"/>
      <c r="C44" s="141"/>
    </row>
    <row r="45" spans="1:3" x14ac:dyDescent="0.25">
      <c r="A45" s="141"/>
      <c r="B45" s="141"/>
      <c r="C45" s="141"/>
    </row>
    <row r="46" spans="1:3" x14ac:dyDescent="0.25">
      <c r="A46" s="141"/>
      <c r="B46" s="141"/>
      <c r="C46" s="141"/>
    </row>
    <row r="47" spans="1:3" x14ac:dyDescent="0.25">
      <c r="A47" s="141"/>
      <c r="B47" s="141"/>
      <c r="C47" s="141"/>
    </row>
    <row r="48" spans="1:3" x14ac:dyDescent="0.25">
      <c r="A48" s="141"/>
      <c r="B48" s="141"/>
      <c r="C48" s="141"/>
    </row>
    <row r="49" spans="1:3" x14ac:dyDescent="0.25">
      <c r="A49" s="141"/>
      <c r="B49" s="141"/>
      <c r="C49" s="141"/>
    </row>
    <row r="50" spans="1:3" x14ac:dyDescent="0.25">
      <c r="A50" s="141"/>
      <c r="B50" s="141"/>
      <c r="C50" s="141"/>
    </row>
    <row r="51" spans="1:3" x14ac:dyDescent="0.25">
      <c r="A51" s="141"/>
      <c r="B51" s="141"/>
      <c r="C51" s="141"/>
    </row>
    <row r="52" spans="1:3" x14ac:dyDescent="0.25">
      <c r="A52" s="141"/>
      <c r="B52" s="141"/>
      <c r="C52" s="141"/>
    </row>
    <row r="53" spans="1:3" x14ac:dyDescent="0.25">
      <c r="A53" s="141"/>
      <c r="B53" s="141"/>
      <c r="C53" s="141"/>
    </row>
    <row r="54" spans="1:3" x14ac:dyDescent="0.25">
      <c r="A54" s="141"/>
      <c r="B54" s="141"/>
      <c r="C54" s="141"/>
    </row>
    <row r="55" spans="1:3" x14ac:dyDescent="0.25">
      <c r="A55" s="141"/>
      <c r="B55" s="141"/>
      <c r="C55" s="141"/>
    </row>
    <row r="56" spans="1:3" x14ac:dyDescent="0.25">
      <c r="A56" s="141"/>
      <c r="B56" s="141"/>
      <c r="C56" s="141"/>
    </row>
    <row r="57" spans="1:3" x14ac:dyDescent="0.25">
      <c r="A57" s="141"/>
      <c r="B57" s="141"/>
      <c r="C57" s="141"/>
    </row>
    <row r="58" spans="1:3" x14ac:dyDescent="0.25">
      <c r="A58" s="141"/>
      <c r="B58" s="141"/>
      <c r="C58" s="141"/>
    </row>
    <row r="59" spans="1:3" x14ac:dyDescent="0.25">
      <c r="A59" s="141"/>
      <c r="B59" s="141"/>
      <c r="C59" s="141"/>
    </row>
    <row r="60" spans="1:3" x14ac:dyDescent="0.25">
      <c r="A60" s="141"/>
      <c r="B60" s="141"/>
      <c r="C60" s="141"/>
    </row>
    <row r="61" spans="1:3" x14ac:dyDescent="0.25">
      <c r="A61" s="141"/>
      <c r="B61" s="141"/>
      <c r="C61" s="141"/>
    </row>
    <row r="62" spans="1:3" x14ac:dyDescent="0.25">
      <c r="A62" s="141"/>
      <c r="B62" s="141"/>
      <c r="C62" s="141"/>
    </row>
    <row r="63" spans="1:3" x14ac:dyDescent="0.25">
      <c r="A63" s="141"/>
      <c r="B63" s="141"/>
      <c r="C63" s="141"/>
    </row>
    <row r="64" spans="1:3" x14ac:dyDescent="0.25">
      <c r="A64" s="141"/>
      <c r="B64" s="141"/>
      <c r="C64" s="141"/>
    </row>
    <row r="65" spans="1:3" x14ac:dyDescent="0.25">
      <c r="A65" s="141"/>
      <c r="B65" s="141"/>
      <c r="C65" s="141"/>
    </row>
    <row r="66" spans="1:3" x14ac:dyDescent="0.25">
      <c r="A66" s="141"/>
      <c r="B66" s="141"/>
      <c r="C66" s="141"/>
    </row>
    <row r="67" spans="1:3" x14ac:dyDescent="0.25">
      <c r="A67" s="141"/>
      <c r="B67" s="141"/>
      <c r="C67" s="141"/>
    </row>
    <row r="68" spans="1:3" x14ac:dyDescent="0.25">
      <c r="A68" s="141"/>
      <c r="B68" s="141"/>
      <c r="C68" s="141"/>
    </row>
    <row r="69" spans="1:3" x14ac:dyDescent="0.25">
      <c r="A69" s="141"/>
      <c r="B69" s="141"/>
      <c r="C69" s="141"/>
    </row>
    <row r="70" spans="1:3" x14ac:dyDescent="0.25">
      <c r="A70" s="141"/>
      <c r="B70" s="141"/>
      <c r="C70" s="141"/>
    </row>
    <row r="71" spans="1:3" x14ac:dyDescent="0.25">
      <c r="A71" s="141"/>
      <c r="B71" s="141"/>
      <c r="C71" s="141"/>
    </row>
    <row r="72" spans="1:3" x14ac:dyDescent="0.25">
      <c r="A72" s="141"/>
      <c r="B72" s="141"/>
      <c r="C72" s="141"/>
    </row>
    <row r="73" spans="1:3" x14ac:dyDescent="0.25">
      <c r="A73" s="141"/>
      <c r="B73" s="141"/>
      <c r="C73" s="141"/>
    </row>
    <row r="74" spans="1:3" x14ac:dyDescent="0.25">
      <c r="A74" s="141"/>
      <c r="B74" s="141"/>
      <c r="C74" s="141"/>
    </row>
    <row r="75" spans="1:3" x14ac:dyDescent="0.25">
      <c r="A75" s="141"/>
      <c r="B75" s="141"/>
      <c r="C75" s="141"/>
    </row>
    <row r="76" spans="1:3" x14ac:dyDescent="0.25">
      <c r="A76" s="141"/>
      <c r="B76" s="141"/>
      <c r="C76" s="141"/>
    </row>
    <row r="77" spans="1:3" x14ac:dyDescent="0.25">
      <c r="A77" s="141"/>
      <c r="B77" s="141"/>
      <c r="C77" s="141"/>
    </row>
    <row r="78" spans="1:3" x14ac:dyDescent="0.25">
      <c r="A78" s="141"/>
      <c r="B78" s="141"/>
      <c r="C78" s="141"/>
    </row>
    <row r="79" spans="1:3" x14ac:dyDescent="0.25">
      <c r="A79" s="141"/>
      <c r="B79" s="141"/>
      <c r="C79" s="141"/>
    </row>
    <row r="80" spans="1:3" x14ac:dyDescent="0.25">
      <c r="A80" s="141"/>
      <c r="B80" s="141"/>
      <c r="C80" s="141"/>
    </row>
    <row r="81" spans="1:3" x14ac:dyDescent="0.25">
      <c r="A81" s="141"/>
      <c r="B81" s="141"/>
      <c r="C81" s="141"/>
    </row>
    <row r="82" spans="1:3" x14ac:dyDescent="0.25">
      <c r="A82" s="141"/>
      <c r="B82" s="141"/>
      <c r="C82" s="141"/>
    </row>
    <row r="83" spans="1:3" x14ac:dyDescent="0.25">
      <c r="A83" s="141"/>
      <c r="B83" s="141"/>
      <c r="C83" s="141"/>
    </row>
    <row r="84" spans="1:3" x14ac:dyDescent="0.25">
      <c r="A84" s="141"/>
      <c r="B84" s="141"/>
      <c r="C84" s="141"/>
    </row>
    <row r="85" spans="1:3" x14ac:dyDescent="0.25">
      <c r="A85" s="141"/>
      <c r="B85" s="141"/>
      <c r="C85" s="141"/>
    </row>
    <row r="86" spans="1:3" x14ac:dyDescent="0.25">
      <c r="A86" s="141"/>
      <c r="B86" s="141"/>
      <c r="C86" s="141"/>
    </row>
    <row r="87" spans="1:3" x14ac:dyDescent="0.25">
      <c r="A87" s="141"/>
      <c r="B87" s="141"/>
      <c r="C87" s="141"/>
    </row>
    <row r="88" spans="1:3" x14ac:dyDescent="0.25">
      <c r="A88" s="141"/>
      <c r="B88" s="141"/>
      <c r="C88" s="141"/>
    </row>
    <row r="89" spans="1:3" x14ac:dyDescent="0.25">
      <c r="A89" s="141"/>
      <c r="B89" s="141"/>
      <c r="C89" s="141"/>
    </row>
    <row r="90" spans="1:3" x14ac:dyDescent="0.25">
      <c r="A90" s="141"/>
      <c r="B90" s="141"/>
      <c r="C90" s="141"/>
    </row>
    <row r="91" spans="1:3" x14ac:dyDescent="0.25">
      <c r="A91" s="141"/>
      <c r="B91" s="141"/>
      <c r="C91" s="141"/>
    </row>
    <row r="92" spans="1:3" x14ac:dyDescent="0.25">
      <c r="A92" s="141"/>
      <c r="B92" s="141"/>
      <c r="C92" s="141"/>
    </row>
    <row r="93" spans="1:3" x14ac:dyDescent="0.25">
      <c r="A93" s="141"/>
      <c r="B93" s="141"/>
      <c r="C93" s="141"/>
    </row>
    <row r="94" spans="1:3" x14ac:dyDescent="0.25">
      <c r="A94" s="141"/>
      <c r="B94" s="141"/>
      <c r="C94" s="141"/>
    </row>
    <row r="95" spans="1:3" x14ac:dyDescent="0.25">
      <c r="A95" s="141"/>
      <c r="B95" s="141"/>
      <c r="C95" s="141"/>
    </row>
    <row r="96" spans="1:3" x14ac:dyDescent="0.25">
      <c r="A96" s="141"/>
      <c r="B96" s="141"/>
      <c r="C96" s="141"/>
    </row>
    <row r="97" spans="1:3" x14ac:dyDescent="0.25">
      <c r="A97" s="141"/>
      <c r="B97" s="141"/>
      <c r="C97" s="141"/>
    </row>
    <row r="98" spans="1:3" x14ac:dyDescent="0.25">
      <c r="A98" s="141"/>
      <c r="B98" s="141"/>
      <c r="C98" s="141"/>
    </row>
    <row r="99" spans="1:3" x14ac:dyDescent="0.25">
      <c r="A99" s="141"/>
      <c r="B99" s="141"/>
      <c r="C99" s="141"/>
    </row>
    <row r="100" spans="1:3" x14ac:dyDescent="0.25">
      <c r="A100" s="141"/>
      <c r="B100" s="141"/>
      <c r="C100" s="141"/>
    </row>
    <row r="101" spans="1:3" x14ac:dyDescent="0.25">
      <c r="A101" s="141"/>
      <c r="B101" s="141"/>
      <c r="C101" s="141"/>
    </row>
    <row r="102" spans="1:3" x14ac:dyDescent="0.25">
      <c r="A102" s="141"/>
      <c r="B102" s="141"/>
      <c r="C102" s="141"/>
    </row>
    <row r="103" spans="1:3" x14ac:dyDescent="0.25">
      <c r="A103" s="141"/>
      <c r="B103" s="141"/>
      <c r="C103" s="141"/>
    </row>
    <row r="104" spans="1:3" x14ac:dyDescent="0.25">
      <c r="A104" s="141"/>
      <c r="B104" s="141"/>
      <c r="C104" s="141"/>
    </row>
    <row r="105" spans="1:3" x14ac:dyDescent="0.25">
      <c r="A105" s="141"/>
      <c r="B105" s="141"/>
      <c r="C105" s="141"/>
    </row>
    <row r="106" spans="1:3" x14ac:dyDescent="0.25">
      <c r="A106" s="141"/>
      <c r="B106" s="141"/>
      <c r="C106" s="141"/>
    </row>
    <row r="107" spans="1:3" x14ac:dyDescent="0.25">
      <c r="A107" s="141"/>
      <c r="B107" s="141"/>
      <c r="C107" s="141"/>
    </row>
    <row r="108" spans="1:3" x14ac:dyDescent="0.25">
      <c r="A108" s="141"/>
      <c r="B108" s="141"/>
      <c r="C108" s="141"/>
    </row>
    <row r="109" spans="1:3" x14ac:dyDescent="0.25">
      <c r="A109" s="141"/>
      <c r="B109" s="141"/>
      <c r="C109" s="141"/>
    </row>
    <row r="110" spans="1:3" x14ac:dyDescent="0.25">
      <c r="A110" s="141"/>
      <c r="B110" s="141"/>
      <c r="C110" s="141"/>
    </row>
    <row r="111" spans="1:3" x14ac:dyDescent="0.25">
      <c r="A111" s="141"/>
      <c r="B111" s="141"/>
      <c r="C111" s="141"/>
    </row>
    <row r="112" spans="1:3" x14ac:dyDescent="0.25">
      <c r="A112" s="141"/>
      <c r="B112" s="141"/>
      <c r="C112" s="141"/>
    </row>
    <row r="113" spans="1:3" x14ac:dyDescent="0.25">
      <c r="A113" s="141"/>
      <c r="B113" s="141"/>
      <c r="C113" s="141"/>
    </row>
    <row r="114" spans="1:3" x14ac:dyDescent="0.25">
      <c r="A114" s="141"/>
      <c r="B114" s="141"/>
      <c r="C114" s="141"/>
    </row>
    <row r="115" spans="1:3" x14ac:dyDescent="0.25">
      <c r="A115" s="141"/>
      <c r="B115" s="141"/>
      <c r="C115" s="141"/>
    </row>
    <row r="116" spans="1:3" x14ac:dyDescent="0.25">
      <c r="A116" s="141"/>
      <c r="B116" s="141"/>
      <c r="C116" s="141"/>
    </row>
    <row r="117" spans="1:3" x14ac:dyDescent="0.25">
      <c r="A117" s="141"/>
      <c r="B117" s="141"/>
      <c r="C117" s="141"/>
    </row>
    <row r="118" spans="1:3" x14ac:dyDescent="0.25">
      <c r="A118" s="141"/>
      <c r="B118" s="141"/>
      <c r="C118" s="141"/>
    </row>
    <row r="119" spans="1:3" x14ac:dyDescent="0.25">
      <c r="A119" s="141"/>
      <c r="B119" s="141"/>
      <c r="C119" s="141"/>
    </row>
    <row r="120" spans="1:3" x14ac:dyDescent="0.25">
      <c r="A120" s="141"/>
      <c r="B120" s="141"/>
      <c r="C120" s="141"/>
    </row>
    <row r="121" spans="1:3" x14ac:dyDescent="0.25">
      <c r="A121" s="141"/>
      <c r="B121" s="141"/>
      <c r="C121" s="141"/>
    </row>
    <row r="122" spans="1:3" x14ac:dyDescent="0.25">
      <c r="A122" s="141"/>
      <c r="B122" s="141"/>
      <c r="C122" s="141"/>
    </row>
    <row r="123" spans="1:3" x14ac:dyDescent="0.25">
      <c r="A123" s="141"/>
      <c r="B123" s="141"/>
      <c r="C123" s="141"/>
    </row>
    <row r="124" spans="1:3" x14ac:dyDescent="0.25">
      <c r="A124" s="141"/>
      <c r="B124" s="141"/>
      <c r="C124" s="141"/>
    </row>
    <row r="125" spans="1:3" x14ac:dyDescent="0.25">
      <c r="A125" s="141"/>
      <c r="B125" s="141"/>
      <c r="C125" s="141"/>
    </row>
    <row r="126" spans="1:3" x14ac:dyDescent="0.25">
      <c r="A126" s="141"/>
      <c r="B126" s="141"/>
      <c r="C126" s="141"/>
    </row>
    <row r="127" spans="1:3" x14ac:dyDescent="0.25">
      <c r="A127" s="141"/>
      <c r="B127" s="141"/>
      <c r="C127" s="141"/>
    </row>
  </sheetData>
  <mergeCells count="6">
    <mergeCell ref="A1:P1"/>
    <mergeCell ref="A2:B2"/>
    <mergeCell ref="D2:G2"/>
    <mergeCell ref="H2:K2"/>
    <mergeCell ref="L2:L3"/>
    <mergeCell ref="M2:P2"/>
  </mergeCells>
  <conditionalFormatting sqref="L4:L28">
    <cfRule type="cellIs" dxfId="37" priority="3" operator="between">
      <formula>0.5</formula>
      <formula>0.99</formula>
    </cfRule>
    <cfRule type="cellIs" dxfId="36" priority="4" operator="equal">
      <formula>1</formula>
    </cfRule>
  </conditionalFormatting>
  <conditionalFormatting sqref="D4:K28">
    <cfRule type="cellIs" dxfId="35" priority="1" operator="between">
      <formula>0.5</formula>
      <formula>0.99</formula>
    </cfRule>
    <cfRule type="cellIs" dxfId="34" priority="2" operator="equal">
      <formula>1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T32"/>
  <sheetViews>
    <sheetView topLeftCell="AH1" workbookViewId="0">
      <selection activeCell="AW12" sqref="AW12"/>
    </sheetView>
  </sheetViews>
  <sheetFormatPr defaultRowHeight="15" x14ac:dyDescent="0.25"/>
  <cols>
    <col min="1" max="1" width="15.28515625" customWidth="1"/>
    <col min="2" max="2" width="16.85546875" customWidth="1"/>
    <col min="3" max="3" width="6.140625" customWidth="1"/>
    <col min="4" max="4" width="7.140625" customWidth="1"/>
    <col min="5" max="5" width="8.42578125" customWidth="1"/>
    <col min="6" max="21" width="4.140625" style="50" customWidth="1"/>
    <col min="22" max="22" width="8" customWidth="1"/>
    <col min="23" max="23" width="8" style="27" customWidth="1"/>
    <col min="24" max="39" width="4" customWidth="1"/>
    <col min="40" max="41" width="8.5703125" customWidth="1"/>
    <col min="42" max="57" width="4" customWidth="1"/>
    <col min="58" max="70" width="3.5703125" customWidth="1"/>
  </cols>
  <sheetData>
    <row r="1" spans="1:72" ht="15.75" thickBot="1" x14ac:dyDescent="0.3">
      <c r="A1" t="s">
        <v>59</v>
      </c>
      <c r="B1">
        <v>16</v>
      </c>
      <c r="F1" s="332" t="s">
        <v>0</v>
      </c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4"/>
      <c r="S1" s="334"/>
      <c r="T1" s="334"/>
      <c r="U1" s="334"/>
      <c r="V1" s="57"/>
      <c r="W1" s="2"/>
      <c r="X1" s="323" t="s">
        <v>1</v>
      </c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57"/>
      <c r="AO1" s="3" t="s">
        <v>2</v>
      </c>
      <c r="AP1" s="336" t="s">
        <v>4</v>
      </c>
      <c r="AQ1" s="337"/>
      <c r="AR1" s="337"/>
      <c r="AS1" s="337"/>
      <c r="AT1" s="337"/>
      <c r="AU1" s="337"/>
      <c r="AV1" s="337"/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337"/>
      <c r="BQ1" s="337"/>
      <c r="BR1" s="338"/>
      <c r="BS1" s="57"/>
      <c r="BT1" s="3" t="s">
        <v>5</v>
      </c>
    </row>
    <row r="2" spans="1:72" ht="14.25" customHeight="1" x14ac:dyDescent="0.25">
      <c r="A2" s="4" t="s">
        <v>6</v>
      </c>
      <c r="B2" s="5" t="s">
        <v>7</v>
      </c>
      <c r="C2" s="5" t="s">
        <v>8</v>
      </c>
      <c r="D2" s="6" t="s">
        <v>9</v>
      </c>
      <c r="E2" s="7" t="s">
        <v>10</v>
      </c>
      <c r="F2" s="41" t="s">
        <v>11</v>
      </c>
      <c r="G2" s="41" t="s">
        <v>12</v>
      </c>
      <c r="H2" s="41" t="s">
        <v>13</v>
      </c>
      <c r="I2" s="41" t="s">
        <v>14</v>
      </c>
      <c r="J2" s="41" t="s">
        <v>77</v>
      </c>
      <c r="K2" s="41" t="s">
        <v>78</v>
      </c>
      <c r="L2" s="41" t="s">
        <v>16</v>
      </c>
      <c r="M2" s="41" t="s">
        <v>17</v>
      </c>
      <c r="N2" s="41" t="s">
        <v>18</v>
      </c>
      <c r="O2" s="42" t="s">
        <v>19</v>
      </c>
      <c r="P2" s="42" t="s">
        <v>20</v>
      </c>
      <c r="Q2" s="41" t="s">
        <v>21</v>
      </c>
      <c r="R2" s="42" t="s">
        <v>22</v>
      </c>
      <c r="S2" s="42" t="s">
        <v>23</v>
      </c>
      <c r="T2" s="42" t="s">
        <v>24</v>
      </c>
      <c r="U2" s="43" t="s">
        <v>25</v>
      </c>
      <c r="V2" s="11" t="s">
        <v>26</v>
      </c>
      <c r="W2" s="12" t="s">
        <v>27</v>
      </c>
      <c r="X2" s="41" t="s">
        <v>11</v>
      </c>
      <c r="Y2" s="41" t="s">
        <v>12</v>
      </c>
      <c r="Z2" s="41" t="s">
        <v>13</v>
      </c>
      <c r="AA2" s="41" t="s">
        <v>14</v>
      </c>
      <c r="AB2" s="41" t="s">
        <v>77</v>
      </c>
      <c r="AC2" s="41" t="s">
        <v>78</v>
      </c>
      <c r="AD2" s="41" t="s">
        <v>16</v>
      </c>
      <c r="AE2" s="41" t="s">
        <v>17</v>
      </c>
      <c r="AF2" s="41" t="s">
        <v>18</v>
      </c>
      <c r="AG2" s="42" t="s">
        <v>19</v>
      </c>
      <c r="AH2" s="42" t="s">
        <v>20</v>
      </c>
      <c r="AI2" s="41" t="s">
        <v>21</v>
      </c>
      <c r="AJ2" s="42" t="s">
        <v>22</v>
      </c>
      <c r="AK2" s="42" t="s">
        <v>23</v>
      </c>
      <c r="AL2" s="42" t="s">
        <v>24</v>
      </c>
      <c r="AM2" s="43" t="s">
        <v>25</v>
      </c>
      <c r="AN2" s="11" t="s">
        <v>26</v>
      </c>
      <c r="AO2" s="13" t="s">
        <v>28</v>
      </c>
      <c r="AP2" s="58" t="s">
        <v>11</v>
      </c>
      <c r="AQ2" s="58" t="s">
        <v>14</v>
      </c>
      <c r="AR2" s="58" t="s">
        <v>17</v>
      </c>
      <c r="AS2" s="58" t="s">
        <v>20</v>
      </c>
      <c r="AT2" s="58" t="s">
        <v>23</v>
      </c>
      <c r="AU2" s="59" t="s">
        <v>12</v>
      </c>
      <c r="AV2" s="59" t="s">
        <v>77</v>
      </c>
      <c r="AW2" s="59" t="s">
        <v>78</v>
      </c>
      <c r="AX2" s="59" t="s">
        <v>18</v>
      </c>
      <c r="AY2" s="59" t="s">
        <v>21</v>
      </c>
      <c r="AZ2" s="59" t="s">
        <v>24</v>
      </c>
      <c r="BA2" s="59" t="s">
        <v>13</v>
      </c>
      <c r="BB2" s="59" t="s">
        <v>16</v>
      </c>
      <c r="BC2" s="59" t="s">
        <v>19</v>
      </c>
      <c r="BD2" s="59" t="s">
        <v>22</v>
      </c>
      <c r="BE2" s="59" t="s">
        <v>25</v>
      </c>
      <c r="BF2" s="60" t="s">
        <v>29</v>
      </c>
      <c r="BG2" s="61" t="s">
        <v>30</v>
      </c>
      <c r="BH2" s="61" t="s">
        <v>31</v>
      </c>
      <c r="BI2" s="61" t="s">
        <v>32</v>
      </c>
      <c r="BJ2" s="62" t="s">
        <v>33</v>
      </c>
      <c r="BK2" s="64" t="s">
        <v>68</v>
      </c>
      <c r="BL2" s="65" t="s">
        <v>69</v>
      </c>
      <c r="BM2" s="65" t="s">
        <v>70</v>
      </c>
      <c r="BN2" s="65" t="s">
        <v>71</v>
      </c>
      <c r="BO2" s="66" t="s">
        <v>72</v>
      </c>
      <c r="BP2" s="66" t="s">
        <v>73</v>
      </c>
      <c r="BQ2" s="66" t="s">
        <v>74</v>
      </c>
      <c r="BR2" s="67" t="s">
        <v>75</v>
      </c>
      <c r="BS2" s="11" t="s">
        <v>76</v>
      </c>
      <c r="BT2" s="13" t="s">
        <v>28</v>
      </c>
    </row>
    <row r="3" spans="1:72" x14ac:dyDescent="0.25">
      <c r="A3" s="5"/>
      <c r="B3" s="5"/>
      <c r="C3" s="5"/>
      <c r="D3" s="5"/>
      <c r="E3" s="15">
        <f t="shared" ref="E3:E32" si="0">ROUND((D3+2*W3)/3,0)</f>
        <v>3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17">
        <f>SUM(F3:U3)</f>
        <v>0</v>
      </c>
      <c r="W3" s="18">
        <f t="shared" ref="W3" si="1">IF(V3/$B$1&gt;0.75,1,IF(V3/$B$1&gt;0.5,2,IF(V3/$B$1&gt;0.25,3,4)))</f>
        <v>4</v>
      </c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7">
        <f t="shared" ref="AN3" si="2">SUM(X3:AM3)</f>
        <v>0</v>
      </c>
      <c r="AO3" s="19">
        <f>-(SUM(F3:U3)-SUM(X3:AM3))</f>
        <v>0</v>
      </c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7">
        <f t="shared" ref="BS3" si="3">SUM(AP3:BR3)</f>
        <v>0</v>
      </c>
      <c r="BT3" s="19">
        <f>SUM(AP2:BE2)-V3</f>
        <v>0</v>
      </c>
    </row>
    <row r="4" spans="1:72" x14ac:dyDescent="0.25">
      <c r="A4" s="5"/>
      <c r="B4" s="5"/>
      <c r="C4" s="5"/>
      <c r="D4" s="5"/>
      <c r="E4" s="15">
        <f t="shared" si="0"/>
        <v>3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17">
        <f t="shared" ref="V4:V27" si="4">SUM(F4:U4)</f>
        <v>0</v>
      </c>
      <c r="W4" s="18">
        <f t="shared" ref="W4:W27" si="5">IF(V4/$B$1&gt;0.75,1,IF(V4/$B$1&gt;0.5,2,IF(V4/$B$1&gt;0.25,3,4)))</f>
        <v>4</v>
      </c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7">
        <f t="shared" ref="AN4:AN32" si="6">SUM(X4:AM4)</f>
        <v>0</v>
      </c>
      <c r="AO4" s="19">
        <f t="shared" ref="AO4:AO32" si="7">-(SUM(F4:U4)-SUM(X4:AM4))</f>
        <v>0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7">
        <f t="shared" ref="BS4:BS32" si="8">SUM(AP4:BR4)</f>
        <v>0</v>
      </c>
      <c r="BT4" s="19">
        <f t="shared" ref="BT4:BT32" si="9">SUM(AP3:BE3)-V4</f>
        <v>0</v>
      </c>
    </row>
    <row r="5" spans="1:72" x14ac:dyDescent="0.25">
      <c r="A5" s="5"/>
      <c r="B5" s="5"/>
      <c r="C5" s="5"/>
      <c r="D5" s="5"/>
      <c r="E5" s="15">
        <f t="shared" si="0"/>
        <v>3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17">
        <f t="shared" si="4"/>
        <v>0</v>
      </c>
      <c r="W5" s="18">
        <f t="shared" si="5"/>
        <v>4</v>
      </c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7">
        <f t="shared" si="6"/>
        <v>0</v>
      </c>
      <c r="AO5" s="19">
        <f t="shared" si="7"/>
        <v>0</v>
      </c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7">
        <f t="shared" si="8"/>
        <v>0</v>
      </c>
      <c r="BT5" s="19">
        <f t="shared" si="9"/>
        <v>0</v>
      </c>
    </row>
    <row r="6" spans="1:72" x14ac:dyDescent="0.25">
      <c r="A6" s="5"/>
      <c r="B6" s="5"/>
      <c r="C6" s="5"/>
      <c r="D6" s="5"/>
      <c r="E6" s="15">
        <f t="shared" si="0"/>
        <v>3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17">
        <f t="shared" si="4"/>
        <v>0</v>
      </c>
      <c r="W6" s="18">
        <f t="shared" si="5"/>
        <v>4</v>
      </c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7">
        <f t="shared" si="6"/>
        <v>0</v>
      </c>
      <c r="AO6" s="19">
        <f t="shared" si="7"/>
        <v>0</v>
      </c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7">
        <f t="shared" si="8"/>
        <v>0</v>
      </c>
      <c r="BT6" s="19">
        <f t="shared" si="9"/>
        <v>0</v>
      </c>
    </row>
    <row r="7" spans="1:72" x14ac:dyDescent="0.25">
      <c r="A7" s="5"/>
      <c r="B7" s="5"/>
      <c r="C7" s="5"/>
      <c r="D7" s="5"/>
      <c r="E7" s="15">
        <f t="shared" si="0"/>
        <v>3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17">
        <f t="shared" si="4"/>
        <v>0</v>
      </c>
      <c r="W7" s="18">
        <f t="shared" si="5"/>
        <v>4</v>
      </c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7">
        <f t="shared" si="6"/>
        <v>0</v>
      </c>
      <c r="AO7" s="19">
        <f t="shared" si="7"/>
        <v>0</v>
      </c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7">
        <f t="shared" si="8"/>
        <v>0</v>
      </c>
      <c r="BT7" s="19">
        <f t="shared" si="9"/>
        <v>0</v>
      </c>
    </row>
    <row r="8" spans="1:72" x14ac:dyDescent="0.25">
      <c r="A8" s="5"/>
      <c r="B8" s="5"/>
      <c r="C8" s="5"/>
      <c r="D8" s="5"/>
      <c r="E8" s="15">
        <f t="shared" si="0"/>
        <v>3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17">
        <f t="shared" si="4"/>
        <v>0</v>
      </c>
      <c r="W8" s="18">
        <f t="shared" si="5"/>
        <v>4</v>
      </c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7">
        <f t="shared" si="6"/>
        <v>0</v>
      </c>
      <c r="AO8" s="19">
        <f t="shared" si="7"/>
        <v>0</v>
      </c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7">
        <f t="shared" si="8"/>
        <v>0</v>
      </c>
      <c r="BT8" s="19">
        <f t="shared" si="9"/>
        <v>0</v>
      </c>
    </row>
    <row r="9" spans="1:72" x14ac:dyDescent="0.25">
      <c r="A9" s="5"/>
      <c r="B9" s="5"/>
      <c r="C9" s="5"/>
      <c r="D9" s="5"/>
      <c r="E9" s="15">
        <f t="shared" si="0"/>
        <v>3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17">
        <f t="shared" si="4"/>
        <v>0</v>
      </c>
      <c r="W9" s="18">
        <f t="shared" si="5"/>
        <v>4</v>
      </c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7">
        <f t="shared" si="6"/>
        <v>0</v>
      </c>
      <c r="AO9" s="19">
        <f t="shared" si="7"/>
        <v>0</v>
      </c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7">
        <f t="shared" si="8"/>
        <v>0</v>
      </c>
      <c r="BT9" s="19">
        <f t="shared" si="9"/>
        <v>0</v>
      </c>
    </row>
    <row r="10" spans="1:72" x14ac:dyDescent="0.25">
      <c r="A10" s="5"/>
      <c r="B10" s="5"/>
      <c r="C10" s="5"/>
      <c r="D10" s="5"/>
      <c r="E10" s="15">
        <f t="shared" si="0"/>
        <v>3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17">
        <f t="shared" si="4"/>
        <v>0</v>
      </c>
      <c r="W10" s="18">
        <f t="shared" si="5"/>
        <v>4</v>
      </c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17">
        <f t="shared" si="6"/>
        <v>0</v>
      </c>
      <c r="AO10" s="19">
        <f t="shared" si="7"/>
        <v>0</v>
      </c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7">
        <f t="shared" si="8"/>
        <v>0</v>
      </c>
      <c r="BT10" s="19">
        <f t="shared" si="9"/>
        <v>0</v>
      </c>
    </row>
    <row r="11" spans="1:72" x14ac:dyDescent="0.25">
      <c r="A11" s="5"/>
      <c r="B11" s="5"/>
      <c r="C11" s="5"/>
      <c r="D11" s="5"/>
      <c r="E11" s="15">
        <f t="shared" si="0"/>
        <v>3</v>
      </c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17">
        <f t="shared" si="4"/>
        <v>0</v>
      </c>
      <c r="W11" s="18">
        <f t="shared" si="5"/>
        <v>4</v>
      </c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7">
        <f t="shared" si="6"/>
        <v>0</v>
      </c>
      <c r="AO11" s="19">
        <f t="shared" si="7"/>
        <v>0</v>
      </c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7">
        <f t="shared" si="8"/>
        <v>0</v>
      </c>
      <c r="BT11" s="19">
        <f t="shared" si="9"/>
        <v>0</v>
      </c>
    </row>
    <row r="12" spans="1:72" x14ac:dyDescent="0.25">
      <c r="A12" s="5"/>
      <c r="B12" s="5"/>
      <c r="C12" s="5"/>
      <c r="D12" s="5"/>
      <c r="E12" s="15">
        <f t="shared" si="0"/>
        <v>3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17">
        <f t="shared" si="4"/>
        <v>0</v>
      </c>
      <c r="W12" s="18">
        <f t="shared" si="5"/>
        <v>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7">
        <f t="shared" si="6"/>
        <v>0</v>
      </c>
      <c r="AO12" s="19">
        <f t="shared" si="7"/>
        <v>0</v>
      </c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7">
        <f t="shared" si="8"/>
        <v>0</v>
      </c>
      <c r="BT12" s="19">
        <f t="shared" si="9"/>
        <v>0</v>
      </c>
    </row>
    <row r="13" spans="1:72" x14ac:dyDescent="0.25">
      <c r="A13" s="5"/>
      <c r="B13" s="5"/>
      <c r="C13" s="5"/>
      <c r="D13" s="5"/>
      <c r="E13" s="15">
        <f t="shared" si="0"/>
        <v>3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17">
        <f t="shared" si="4"/>
        <v>0</v>
      </c>
      <c r="W13" s="18">
        <f t="shared" si="5"/>
        <v>4</v>
      </c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7">
        <f t="shared" si="6"/>
        <v>0</v>
      </c>
      <c r="AO13" s="19">
        <f t="shared" si="7"/>
        <v>0</v>
      </c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7">
        <f t="shared" si="8"/>
        <v>0</v>
      </c>
      <c r="BT13" s="19">
        <f t="shared" si="9"/>
        <v>0</v>
      </c>
    </row>
    <row r="14" spans="1:72" x14ac:dyDescent="0.25">
      <c r="A14" s="5"/>
      <c r="B14" s="5"/>
      <c r="C14" s="5"/>
      <c r="D14" s="5"/>
      <c r="E14" s="15">
        <f t="shared" si="0"/>
        <v>3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17">
        <f t="shared" si="4"/>
        <v>0</v>
      </c>
      <c r="W14" s="18">
        <f t="shared" si="5"/>
        <v>4</v>
      </c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7">
        <f t="shared" si="6"/>
        <v>0</v>
      </c>
      <c r="AO14" s="19">
        <f t="shared" si="7"/>
        <v>0</v>
      </c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7">
        <f t="shared" si="8"/>
        <v>0</v>
      </c>
      <c r="BT14" s="19">
        <f t="shared" si="9"/>
        <v>0</v>
      </c>
    </row>
    <row r="15" spans="1:72" x14ac:dyDescent="0.25">
      <c r="A15" s="5"/>
      <c r="B15" s="5"/>
      <c r="C15" s="5"/>
      <c r="D15" s="5"/>
      <c r="E15" s="15">
        <f t="shared" si="0"/>
        <v>3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17">
        <f t="shared" si="4"/>
        <v>0</v>
      </c>
      <c r="W15" s="18">
        <f t="shared" si="5"/>
        <v>4</v>
      </c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7">
        <f t="shared" si="6"/>
        <v>0</v>
      </c>
      <c r="AO15" s="19">
        <f t="shared" si="7"/>
        <v>0</v>
      </c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7">
        <f t="shared" si="8"/>
        <v>0</v>
      </c>
      <c r="BT15" s="19">
        <f t="shared" si="9"/>
        <v>0</v>
      </c>
    </row>
    <row r="16" spans="1:72" x14ac:dyDescent="0.25">
      <c r="A16" s="5"/>
      <c r="B16" s="5"/>
      <c r="C16" s="5"/>
      <c r="D16" s="5"/>
      <c r="E16" s="15">
        <f t="shared" si="0"/>
        <v>3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17">
        <f t="shared" si="4"/>
        <v>0</v>
      </c>
      <c r="W16" s="18">
        <f t="shared" si="5"/>
        <v>4</v>
      </c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7">
        <f t="shared" si="6"/>
        <v>0</v>
      </c>
      <c r="AO16" s="19">
        <f t="shared" si="7"/>
        <v>0</v>
      </c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7">
        <f t="shared" si="8"/>
        <v>0</v>
      </c>
      <c r="BT16" s="19">
        <f t="shared" si="9"/>
        <v>0</v>
      </c>
    </row>
    <row r="17" spans="1:72" x14ac:dyDescent="0.25">
      <c r="A17" s="5"/>
      <c r="B17" s="5"/>
      <c r="C17" s="5"/>
      <c r="D17" s="5"/>
      <c r="E17" s="15">
        <f t="shared" si="0"/>
        <v>3</v>
      </c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17">
        <f t="shared" si="4"/>
        <v>0</v>
      </c>
      <c r="W17" s="18">
        <f t="shared" si="5"/>
        <v>4</v>
      </c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7">
        <f t="shared" si="6"/>
        <v>0</v>
      </c>
      <c r="AO17" s="19">
        <f t="shared" si="7"/>
        <v>0</v>
      </c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7">
        <f t="shared" si="8"/>
        <v>0</v>
      </c>
      <c r="BT17" s="19">
        <f t="shared" si="9"/>
        <v>0</v>
      </c>
    </row>
    <row r="18" spans="1:72" x14ac:dyDescent="0.25">
      <c r="A18" s="5"/>
      <c r="B18" s="5"/>
      <c r="C18" s="5"/>
      <c r="D18" s="5"/>
      <c r="E18" s="15">
        <f t="shared" si="0"/>
        <v>3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17">
        <f t="shared" si="4"/>
        <v>0</v>
      </c>
      <c r="W18" s="18">
        <f t="shared" si="5"/>
        <v>4</v>
      </c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7">
        <f t="shared" si="6"/>
        <v>0</v>
      </c>
      <c r="AO18" s="19">
        <f t="shared" si="7"/>
        <v>0</v>
      </c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7">
        <f t="shared" si="8"/>
        <v>0</v>
      </c>
      <c r="BT18" s="19">
        <f t="shared" si="9"/>
        <v>0</v>
      </c>
    </row>
    <row r="19" spans="1:72" x14ac:dyDescent="0.25">
      <c r="A19" s="5"/>
      <c r="B19" s="5"/>
      <c r="C19" s="5"/>
      <c r="D19" s="5"/>
      <c r="E19" s="15">
        <f t="shared" si="0"/>
        <v>3</v>
      </c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17">
        <f t="shared" si="4"/>
        <v>0</v>
      </c>
      <c r="W19" s="18">
        <f t="shared" si="5"/>
        <v>4</v>
      </c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7">
        <f t="shared" si="6"/>
        <v>0</v>
      </c>
      <c r="AO19" s="19">
        <f t="shared" si="7"/>
        <v>0</v>
      </c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7">
        <f t="shared" si="8"/>
        <v>0</v>
      </c>
      <c r="BT19" s="19">
        <f t="shared" si="9"/>
        <v>0</v>
      </c>
    </row>
    <row r="20" spans="1:72" x14ac:dyDescent="0.25">
      <c r="A20" s="5"/>
      <c r="B20" s="5"/>
      <c r="C20" s="5"/>
      <c r="D20" s="5"/>
      <c r="E20" s="15">
        <f t="shared" si="0"/>
        <v>3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17">
        <f t="shared" si="4"/>
        <v>0</v>
      </c>
      <c r="W20" s="18">
        <f t="shared" si="5"/>
        <v>4</v>
      </c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7">
        <f t="shared" si="6"/>
        <v>0</v>
      </c>
      <c r="AO20" s="19">
        <f t="shared" si="7"/>
        <v>0</v>
      </c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7">
        <f t="shared" si="8"/>
        <v>0</v>
      </c>
      <c r="BT20" s="19">
        <f t="shared" si="9"/>
        <v>0</v>
      </c>
    </row>
    <row r="21" spans="1:72" x14ac:dyDescent="0.25">
      <c r="A21" s="5"/>
      <c r="B21" s="5"/>
      <c r="C21" s="5"/>
      <c r="D21" s="5"/>
      <c r="E21" s="15">
        <f t="shared" si="0"/>
        <v>3</v>
      </c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17">
        <f t="shared" si="4"/>
        <v>0</v>
      </c>
      <c r="W21" s="18">
        <f t="shared" si="5"/>
        <v>4</v>
      </c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7">
        <f t="shared" si="6"/>
        <v>0</v>
      </c>
      <c r="AO21" s="19">
        <f t="shared" si="7"/>
        <v>0</v>
      </c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7">
        <f t="shared" si="8"/>
        <v>0</v>
      </c>
      <c r="BT21" s="19">
        <f t="shared" si="9"/>
        <v>0</v>
      </c>
    </row>
    <row r="22" spans="1:72" x14ac:dyDescent="0.25">
      <c r="A22" s="5"/>
      <c r="B22" s="5"/>
      <c r="C22" s="5"/>
      <c r="D22" s="5"/>
      <c r="E22" s="15">
        <f t="shared" si="0"/>
        <v>3</v>
      </c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17">
        <f t="shared" si="4"/>
        <v>0</v>
      </c>
      <c r="W22" s="18">
        <f t="shared" si="5"/>
        <v>4</v>
      </c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7">
        <f t="shared" si="6"/>
        <v>0</v>
      </c>
      <c r="AO22" s="19">
        <f t="shared" si="7"/>
        <v>0</v>
      </c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7">
        <f t="shared" si="8"/>
        <v>0</v>
      </c>
      <c r="BT22" s="19">
        <f t="shared" si="9"/>
        <v>0</v>
      </c>
    </row>
    <row r="23" spans="1:72" x14ac:dyDescent="0.25">
      <c r="A23" s="5"/>
      <c r="B23" s="5"/>
      <c r="C23" s="5"/>
      <c r="D23" s="5"/>
      <c r="E23" s="15">
        <f t="shared" si="0"/>
        <v>3</v>
      </c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17">
        <f t="shared" si="4"/>
        <v>0</v>
      </c>
      <c r="W23" s="18">
        <f t="shared" si="5"/>
        <v>4</v>
      </c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7">
        <f t="shared" si="6"/>
        <v>0</v>
      </c>
      <c r="AO23" s="19">
        <f t="shared" si="7"/>
        <v>0</v>
      </c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7">
        <f t="shared" si="8"/>
        <v>0</v>
      </c>
      <c r="BT23" s="19">
        <f t="shared" si="9"/>
        <v>0</v>
      </c>
    </row>
    <row r="24" spans="1:72" x14ac:dyDescent="0.25">
      <c r="A24" s="5"/>
      <c r="B24" s="5"/>
      <c r="C24" s="5"/>
      <c r="D24" s="5"/>
      <c r="E24" s="15">
        <f t="shared" si="0"/>
        <v>3</v>
      </c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17">
        <f t="shared" si="4"/>
        <v>0</v>
      </c>
      <c r="W24" s="18">
        <f t="shared" si="5"/>
        <v>4</v>
      </c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7">
        <f t="shared" si="6"/>
        <v>0</v>
      </c>
      <c r="AO24" s="19">
        <f t="shared" si="7"/>
        <v>0</v>
      </c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7">
        <f t="shared" si="8"/>
        <v>0</v>
      </c>
      <c r="BT24" s="19">
        <f t="shared" si="9"/>
        <v>0</v>
      </c>
    </row>
    <row r="25" spans="1:72" x14ac:dyDescent="0.25">
      <c r="A25" s="5"/>
      <c r="B25" s="5"/>
      <c r="C25" s="5"/>
      <c r="D25" s="5"/>
      <c r="E25" s="15">
        <f t="shared" si="0"/>
        <v>3</v>
      </c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17">
        <f t="shared" si="4"/>
        <v>0</v>
      </c>
      <c r="W25" s="18">
        <f t="shared" si="5"/>
        <v>4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7">
        <f t="shared" si="6"/>
        <v>0</v>
      </c>
      <c r="AO25" s="19">
        <f t="shared" si="7"/>
        <v>0</v>
      </c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7">
        <f t="shared" si="8"/>
        <v>0</v>
      </c>
      <c r="BT25" s="19">
        <f t="shared" si="9"/>
        <v>0</v>
      </c>
    </row>
    <row r="26" spans="1:72" x14ac:dyDescent="0.25">
      <c r="A26" s="5"/>
      <c r="B26" s="5"/>
      <c r="C26" s="5"/>
      <c r="D26" s="5"/>
      <c r="E26" s="15">
        <f t="shared" si="0"/>
        <v>3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17">
        <f t="shared" si="4"/>
        <v>0</v>
      </c>
      <c r="W26" s="18">
        <f t="shared" si="5"/>
        <v>4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7">
        <f t="shared" si="6"/>
        <v>0</v>
      </c>
      <c r="AO26" s="19">
        <f t="shared" si="7"/>
        <v>0</v>
      </c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7">
        <f t="shared" si="8"/>
        <v>0</v>
      </c>
      <c r="BT26" s="19">
        <f t="shared" si="9"/>
        <v>0</v>
      </c>
    </row>
    <row r="27" spans="1:72" x14ac:dyDescent="0.25">
      <c r="A27" s="5"/>
      <c r="B27" s="5"/>
      <c r="C27" s="5"/>
      <c r="D27" s="5"/>
      <c r="E27" s="15">
        <f t="shared" si="0"/>
        <v>3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17">
        <f t="shared" si="4"/>
        <v>0</v>
      </c>
      <c r="W27" s="18">
        <f t="shared" si="5"/>
        <v>4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7">
        <f t="shared" si="6"/>
        <v>0</v>
      </c>
      <c r="AO27" s="19">
        <f t="shared" si="7"/>
        <v>0</v>
      </c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7">
        <f t="shared" si="8"/>
        <v>0</v>
      </c>
      <c r="BT27" s="19">
        <f t="shared" si="9"/>
        <v>0</v>
      </c>
    </row>
    <row r="28" spans="1:72" x14ac:dyDescent="0.25">
      <c r="A28" s="5"/>
      <c r="B28" s="4"/>
      <c r="C28" s="4"/>
      <c r="D28" s="5"/>
      <c r="E28" s="15">
        <f t="shared" si="0"/>
        <v>0</v>
      </c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17">
        <f>SUM(F28:U28)</f>
        <v>0</v>
      </c>
      <c r="W28" s="18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7">
        <f t="shared" si="6"/>
        <v>0</v>
      </c>
      <c r="AO28" s="19">
        <f t="shared" si="7"/>
        <v>0</v>
      </c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5"/>
      <c r="BF28" s="20"/>
      <c r="BG28" s="5"/>
      <c r="BH28" s="5"/>
      <c r="BI28" s="5"/>
      <c r="BJ28" s="16"/>
      <c r="BK28" s="20"/>
      <c r="BL28" s="5"/>
      <c r="BM28" s="5"/>
      <c r="BN28" s="5"/>
      <c r="BO28" s="5"/>
      <c r="BP28" s="5"/>
      <c r="BQ28" s="5"/>
      <c r="BR28" s="16"/>
      <c r="BS28" s="17">
        <f t="shared" si="8"/>
        <v>0</v>
      </c>
      <c r="BT28" s="19">
        <f t="shared" si="9"/>
        <v>0</v>
      </c>
    </row>
    <row r="29" spans="1:72" x14ac:dyDescent="0.25">
      <c r="A29" s="5"/>
      <c r="B29" s="4"/>
      <c r="C29" s="4"/>
      <c r="D29" s="5"/>
      <c r="E29" s="15">
        <f t="shared" si="0"/>
        <v>0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2"/>
      <c r="S29" s="52"/>
      <c r="T29" s="52"/>
      <c r="U29" s="51"/>
      <c r="V29" s="17">
        <f>SUM(F29:U29)</f>
        <v>0</v>
      </c>
      <c r="W29" s="18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7">
        <f t="shared" si="6"/>
        <v>0</v>
      </c>
      <c r="AO29" s="19">
        <f t="shared" si="7"/>
        <v>0</v>
      </c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5"/>
      <c r="BF29" s="20"/>
      <c r="BG29" s="5"/>
      <c r="BH29" s="5"/>
      <c r="BI29" s="5"/>
      <c r="BJ29" s="16"/>
      <c r="BK29" s="20"/>
      <c r="BL29" s="5"/>
      <c r="BM29" s="5"/>
      <c r="BN29" s="5"/>
      <c r="BO29" s="5"/>
      <c r="BP29" s="5"/>
      <c r="BQ29" s="5"/>
      <c r="BR29" s="16"/>
      <c r="BS29" s="17">
        <f t="shared" si="8"/>
        <v>0</v>
      </c>
      <c r="BT29" s="19">
        <f t="shared" si="9"/>
        <v>0</v>
      </c>
    </row>
    <row r="30" spans="1:72" x14ac:dyDescent="0.25">
      <c r="A30" s="5"/>
      <c r="B30" s="4"/>
      <c r="C30" s="4"/>
      <c r="D30" s="5"/>
      <c r="E30" s="15">
        <f t="shared" si="0"/>
        <v>0</v>
      </c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2"/>
      <c r="S30" s="52"/>
      <c r="T30" s="52"/>
      <c r="U30" s="51"/>
      <c r="V30" s="17">
        <f>SUM(F30:U30)</f>
        <v>0</v>
      </c>
      <c r="W30" s="18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7">
        <f t="shared" si="6"/>
        <v>0</v>
      </c>
      <c r="AO30" s="19">
        <f t="shared" si="7"/>
        <v>0</v>
      </c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5"/>
      <c r="BF30" s="20"/>
      <c r="BG30" s="5"/>
      <c r="BH30" s="5"/>
      <c r="BI30" s="5"/>
      <c r="BJ30" s="16"/>
      <c r="BK30" s="20"/>
      <c r="BL30" s="5"/>
      <c r="BM30" s="5"/>
      <c r="BN30" s="5"/>
      <c r="BO30" s="5"/>
      <c r="BP30" s="5"/>
      <c r="BQ30" s="5"/>
      <c r="BR30" s="16"/>
      <c r="BS30" s="17">
        <f t="shared" si="8"/>
        <v>0</v>
      </c>
      <c r="BT30" s="19">
        <f t="shared" si="9"/>
        <v>0</v>
      </c>
    </row>
    <row r="31" spans="1:72" x14ac:dyDescent="0.25">
      <c r="A31" s="5"/>
      <c r="B31" s="4"/>
      <c r="C31" s="4"/>
      <c r="D31" s="5"/>
      <c r="E31" s="15">
        <f t="shared" si="0"/>
        <v>0</v>
      </c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2"/>
      <c r="S31" s="52"/>
      <c r="T31" s="52"/>
      <c r="U31" s="51"/>
      <c r="V31" s="17">
        <f>SUM(F31:U31)</f>
        <v>0</v>
      </c>
      <c r="W31" s="18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7">
        <f t="shared" si="6"/>
        <v>0</v>
      </c>
      <c r="AO31" s="19">
        <f t="shared" si="7"/>
        <v>0</v>
      </c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5"/>
      <c r="BF31" s="20"/>
      <c r="BG31" s="5"/>
      <c r="BH31" s="5"/>
      <c r="BI31" s="5"/>
      <c r="BJ31" s="16"/>
      <c r="BK31" s="20"/>
      <c r="BL31" s="5"/>
      <c r="BM31" s="5"/>
      <c r="BN31" s="5"/>
      <c r="BO31" s="5"/>
      <c r="BP31" s="5"/>
      <c r="BQ31" s="5"/>
      <c r="BR31" s="16"/>
      <c r="BS31" s="17">
        <f t="shared" si="8"/>
        <v>0</v>
      </c>
      <c r="BT31" s="19">
        <f t="shared" si="9"/>
        <v>0</v>
      </c>
    </row>
    <row r="32" spans="1:72" ht="15.75" thickBot="1" x14ac:dyDescent="0.3">
      <c r="A32" s="5"/>
      <c r="B32" s="4"/>
      <c r="C32" s="4"/>
      <c r="D32" s="5"/>
      <c r="E32" s="15">
        <f t="shared" si="0"/>
        <v>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5"/>
      <c r="S32" s="55"/>
      <c r="T32" s="55"/>
      <c r="U32" s="51"/>
      <c r="V32" s="17">
        <f>SUM(F32:U32)</f>
        <v>0</v>
      </c>
      <c r="W32" s="18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15"/>
      <c r="AN32" s="17">
        <f t="shared" si="6"/>
        <v>0</v>
      </c>
      <c r="AO32" s="19">
        <f t="shared" si="7"/>
        <v>0</v>
      </c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15"/>
      <c r="BD32" s="22"/>
      <c r="BE32" s="23"/>
      <c r="BF32" s="25"/>
      <c r="BG32" s="23"/>
      <c r="BH32" s="23"/>
      <c r="BI32" s="23"/>
      <c r="BJ32" s="24"/>
      <c r="BK32" s="25"/>
      <c r="BL32" s="23"/>
      <c r="BM32" s="23"/>
      <c r="BN32" s="23"/>
      <c r="BO32" s="23"/>
      <c r="BP32" s="23"/>
      <c r="BQ32" s="23"/>
      <c r="BR32" s="24"/>
      <c r="BS32" s="17">
        <f t="shared" si="8"/>
        <v>0</v>
      </c>
      <c r="BT32" s="19">
        <f t="shared" si="9"/>
        <v>0</v>
      </c>
    </row>
  </sheetData>
  <mergeCells count="3">
    <mergeCell ref="F1:U1"/>
    <mergeCell ref="X1:AM1"/>
    <mergeCell ref="AP1:BR1"/>
  </mergeCells>
  <conditionalFormatting sqref="U13 F13:O13 F3:U12 F14:U27">
    <cfRule type="cellIs" dxfId="33" priority="5" operator="between">
      <formula>0.5</formula>
      <formula>0.99</formula>
    </cfRule>
    <cfRule type="cellIs" dxfId="32" priority="6" operator="equal">
      <formula>1</formula>
    </cfRule>
  </conditionalFormatting>
  <conditionalFormatting sqref="S13:T13">
    <cfRule type="cellIs" dxfId="31" priority="3" operator="between">
      <formula>0.5</formula>
      <formula>0.99</formula>
    </cfRule>
    <cfRule type="cellIs" dxfId="30" priority="4" operator="equal">
      <formula>1</formula>
    </cfRule>
  </conditionalFormatting>
  <conditionalFormatting sqref="P13:R13">
    <cfRule type="cellIs" dxfId="29" priority="1" operator="between">
      <formula>0.5</formula>
      <formula>0.99</formula>
    </cfRule>
    <cfRule type="cellIs" dxfId="28" priority="2" operator="equal">
      <formula>1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118"/>
  <sheetViews>
    <sheetView workbookViewId="0">
      <selection activeCell="J6" sqref="J6"/>
    </sheetView>
  </sheetViews>
  <sheetFormatPr defaultRowHeight="15" x14ac:dyDescent="0.25"/>
  <cols>
    <col min="1" max="1" width="9.140625" style="5"/>
    <col min="2" max="2" width="14" style="5" customWidth="1"/>
    <col min="3" max="3" width="3.140625" customWidth="1"/>
    <col min="4" max="23" width="3.5703125" customWidth="1"/>
    <col min="24" max="31" width="4" customWidth="1"/>
  </cols>
  <sheetData>
    <row r="1" spans="1:32" ht="21.75" thickBot="1" x14ac:dyDescent="0.4">
      <c r="A1" s="346" t="s">
        <v>93</v>
      </c>
      <c r="B1" s="346"/>
      <c r="C1" s="346"/>
      <c r="D1" s="347"/>
      <c r="E1" s="347"/>
      <c r="F1" s="347"/>
      <c r="G1" s="347"/>
      <c r="H1" s="347"/>
      <c r="I1" s="347"/>
      <c r="J1" s="347"/>
      <c r="K1" s="347"/>
      <c r="L1" s="347"/>
      <c r="M1" s="347"/>
      <c r="N1" s="347"/>
      <c r="O1" s="347"/>
      <c r="P1" s="346"/>
      <c r="Q1" s="347"/>
      <c r="R1" s="347"/>
      <c r="S1" s="347"/>
      <c r="T1" s="347"/>
      <c r="U1" s="347"/>
      <c r="V1" s="347"/>
      <c r="W1" s="347"/>
      <c r="X1" s="346"/>
      <c r="Y1" s="346"/>
      <c r="Z1" s="346"/>
      <c r="AA1" s="346"/>
      <c r="AB1" s="346"/>
      <c r="AC1" s="346"/>
      <c r="AD1" s="346"/>
      <c r="AE1" s="346"/>
    </row>
    <row r="2" spans="1:32" ht="15" customHeight="1" x14ac:dyDescent="0.25">
      <c r="A2" s="341" t="s">
        <v>81</v>
      </c>
      <c r="B2" s="348"/>
      <c r="C2" s="75" t="s">
        <v>82</v>
      </c>
      <c r="D2" s="341" t="s">
        <v>38</v>
      </c>
      <c r="E2" s="342"/>
      <c r="F2" s="343"/>
      <c r="G2" s="339" t="s">
        <v>34</v>
      </c>
      <c r="H2" s="341" t="s">
        <v>39</v>
      </c>
      <c r="I2" s="342"/>
      <c r="J2" s="342"/>
      <c r="K2" s="343"/>
      <c r="L2" s="339" t="s">
        <v>35</v>
      </c>
      <c r="M2" s="341" t="s">
        <v>40</v>
      </c>
      <c r="N2" s="342"/>
      <c r="O2" s="343"/>
      <c r="P2" s="339" t="s">
        <v>36</v>
      </c>
      <c r="Q2" s="349" t="s">
        <v>41</v>
      </c>
      <c r="R2" s="350"/>
      <c r="S2" s="351"/>
      <c r="T2" s="342" t="s">
        <v>42</v>
      </c>
      <c r="U2" s="342"/>
      <c r="V2" s="342"/>
      <c r="W2" s="344" t="s">
        <v>83</v>
      </c>
      <c r="X2" s="342" t="s">
        <v>84</v>
      </c>
      <c r="Y2" s="342"/>
      <c r="Z2" s="342"/>
      <c r="AA2" s="342"/>
      <c r="AB2" s="342"/>
      <c r="AC2" s="342"/>
      <c r="AD2" s="342"/>
      <c r="AE2" s="343"/>
    </row>
    <row r="3" spans="1:32" ht="15.75" thickBot="1" x14ac:dyDescent="0.3">
      <c r="A3" s="76"/>
      <c r="B3" s="77"/>
      <c r="C3" s="78"/>
      <c r="D3" s="79" t="s">
        <v>11</v>
      </c>
      <c r="E3" s="80" t="s">
        <v>12</v>
      </c>
      <c r="F3" s="81" t="s">
        <v>13</v>
      </c>
      <c r="G3" s="340"/>
      <c r="H3" s="79" t="s">
        <v>14</v>
      </c>
      <c r="I3" s="82" t="s">
        <v>77</v>
      </c>
      <c r="J3" s="80" t="s">
        <v>78</v>
      </c>
      <c r="K3" s="81" t="s">
        <v>16</v>
      </c>
      <c r="L3" s="340"/>
      <c r="M3" s="79" t="s">
        <v>17</v>
      </c>
      <c r="N3" s="83" t="s">
        <v>18</v>
      </c>
      <c r="O3" s="84" t="s">
        <v>19</v>
      </c>
      <c r="P3" s="340"/>
      <c r="Q3" s="85" t="s">
        <v>20</v>
      </c>
      <c r="R3" s="86" t="s">
        <v>21</v>
      </c>
      <c r="S3" s="84" t="s">
        <v>22</v>
      </c>
      <c r="T3" s="87" t="s">
        <v>23</v>
      </c>
      <c r="U3" s="87" t="s">
        <v>24</v>
      </c>
      <c r="V3" s="83" t="s">
        <v>25</v>
      </c>
      <c r="W3" s="345"/>
      <c r="X3" s="88" t="s">
        <v>85</v>
      </c>
      <c r="Y3" s="89" t="s">
        <v>86</v>
      </c>
      <c r="Z3" s="89" t="s">
        <v>87</v>
      </c>
      <c r="AA3" s="89" t="s">
        <v>88</v>
      </c>
      <c r="AB3" s="89" t="s">
        <v>89</v>
      </c>
      <c r="AC3" s="89" t="s">
        <v>90</v>
      </c>
      <c r="AD3" s="89" t="s">
        <v>91</v>
      </c>
      <c r="AE3" s="90" t="s">
        <v>92</v>
      </c>
    </row>
    <row r="4" spans="1:32" x14ac:dyDescent="0.25">
      <c r="A4" s="20"/>
      <c r="C4" s="18"/>
      <c r="D4" s="91"/>
      <c r="E4" s="92"/>
      <c r="F4" s="93"/>
      <c r="G4" s="94"/>
      <c r="H4" s="91"/>
      <c r="I4" s="92"/>
      <c r="J4" s="92"/>
      <c r="K4" s="93"/>
      <c r="L4" s="94"/>
      <c r="M4" s="91"/>
      <c r="N4" s="92"/>
      <c r="O4" s="93"/>
      <c r="P4" s="94"/>
      <c r="Q4" s="91"/>
      <c r="R4" s="92"/>
      <c r="S4" s="93"/>
      <c r="T4" s="92"/>
      <c r="U4" s="92"/>
      <c r="V4" s="92"/>
      <c r="W4" s="95"/>
      <c r="X4" s="51"/>
      <c r="Y4" s="51"/>
      <c r="Z4" s="51"/>
      <c r="AA4" s="96"/>
      <c r="AB4" s="96"/>
      <c r="AC4" s="96"/>
      <c r="AD4" s="96"/>
      <c r="AE4" s="97"/>
      <c r="AF4" s="20">
        <f>A4</f>
        <v>0</v>
      </c>
    </row>
    <row r="5" spans="1:32" ht="15.75" thickBot="1" x14ac:dyDescent="0.3">
      <c r="A5" s="98"/>
      <c r="B5" s="35"/>
      <c r="C5" s="99"/>
      <c r="D5" s="100"/>
      <c r="E5" s="101"/>
      <c r="F5" s="102"/>
      <c r="G5" s="103"/>
      <c r="H5" s="100"/>
      <c r="I5" s="101"/>
      <c r="J5" s="101"/>
      <c r="K5" s="102"/>
      <c r="L5" s="103"/>
      <c r="M5" s="100"/>
      <c r="N5" s="101"/>
      <c r="O5" s="102"/>
      <c r="P5" s="103"/>
      <c r="Q5" s="100"/>
      <c r="R5" s="101"/>
      <c r="S5" s="102"/>
      <c r="T5" s="101"/>
      <c r="U5" s="101"/>
      <c r="V5" s="101"/>
      <c r="W5" s="104"/>
      <c r="X5" s="105"/>
      <c r="Y5" s="105"/>
      <c r="Z5" s="105"/>
      <c r="AA5" s="35"/>
      <c r="AB5" s="35"/>
      <c r="AC5" s="35"/>
      <c r="AD5" s="35"/>
      <c r="AE5" s="106"/>
      <c r="AF5" s="20">
        <f t="shared" ref="AF5:AF28" si="0">A5</f>
        <v>0</v>
      </c>
    </row>
    <row r="6" spans="1:32" x14ac:dyDescent="0.25">
      <c r="A6" s="107"/>
      <c r="B6" s="108"/>
      <c r="C6" s="109"/>
      <c r="D6" s="110"/>
      <c r="E6" s="111"/>
      <c r="F6" s="112"/>
      <c r="G6" s="113"/>
      <c r="H6" s="110"/>
      <c r="I6" s="111"/>
      <c r="J6" s="111"/>
      <c r="K6" s="112"/>
      <c r="L6" s="113"/>
      <c r="M6" s="110"/>
      <c r="N6" s="111"/>
      <c r="O6" s="112"/>
      <c r="P6" s="113"/>
      <c r="Q6" s="110"/>
      <c r="R6" s="111"/>
      <c r="S6" s="112"/>
      <c r="T6" s="111"/>
      <c r="U6" s="111"/>
      <c r="V6" s="111"/>
      <c r="W6" s="114"/>
      <c r="X6" s="115"/>
      <c r="Y6" s="115"/>
      <c r="Z6" s="115"/>
      <c r="AA6" s="108"/>
      <c r="AB6" s="108"/>
      <c r="AC6" s="108"/>
      <c r="AD6" s="108"/>
      <c r="AE6" s="116"/>
      <c r="AF6" s="20">
        <f t="shared" si="0"/>
        <v>0</v>
      </c>
    </row>
    <row r="7" spans="1:32" ht="15.75" thickBot="1" x14ac:dyDescent="0.3">
      <c r="A7" s="117"/>
      <c r="B7" s="118"/>
      <c r="C7" s="119"/>
      <c r="D7" s="120"/>
      <c r="E7" s="121"/>
      <c r="F7" s="122"/>
      <c r="G7" s="123"/>
      <c r="H7" s="120"/>
      <c r="I7" s="121"/>
      <c r="J7" s="121"/>
      <c r="K7" s="122"/>
      <c r="L7" s="123"/>
      <c r="M7" s="120"/>
      <c r="N7" s="121"/>
      <c r="O7" s="122"/>
      <c r="P7" s="123"/>
      <c r="Q7" s="120"/>
      <c r="R7" s="121"/>
      <c r="S7" s="122"/>
      <c r="T7" s="121"/>
      <c r="U7" s="121"/>
      <c r="V7" s="121"/>
      <c r="W7" s="124"/>
      <c r="X7" s="125"/>
      <c r="Y7" s="125"/>
      <c r="Z7" s="125"/>
      <c r="AA7" s="118"/>
      <c r="AB7" s="118"/>
      <c r="AC7" s="118"/>
      <c r="AD7" s="118"/>
      <c r="AE7" s="126"/>
      <c r="AF7" s="20">
        <f t="shared" si="0"/>
        <v>0</v>
      </c>
    </row>
    <row r="8" spans="1:32" x14ac:dyDescent="0.25">
      <c r="A8" s="127"/>
      <c r="B8" s="96"/>
      <c r="C8" s="128"/>
      <c r="D8" s="129"/>
      <c r="E8" s="130"/>
      <c r="F8" s="131"/>
      <c r="G8" s="132"/>
      <c r="H8" s="129"/>
      <c r="I8" s="130"/>
      <c r="J8" s="130"/>
      <c r="K8" s="131"/>
      <c r="L8" s="132"/>
      <c r="M8" s="129"/>
      <c r="N8" s="130"/>
      <c r="O8" s="131"/>
      <c r="P8" s="132"/>
      <c r="Q8" s="129"/>
      <c r="R8" s="130"/>
      <c r="S8" s="131"/>
      <c r="T8" s="130"/>
      <c r="U8" s="130"/>
      <c r="V8" s="130"/>
      <c r="W8" s="95"/>
      <c r="X8" s="133"/>
      <c r="Y8" s="133"/>
      <c r="Z8" s="133"/>
      <c r="AA8" s="96"/>
      <c r="AB8" s="96"/>
      <c r="AC8" s="96"/>
      <c r="AD8" s="96"/>
      <c r="AE8" s="97"/>
      <c r="AF8" s="20">
        <f t="shared" si="0"/>
        <v>0</v>
      </c>
    </row>
    <row r="9" spans="1:32" ht="15.75" thickBot="1" x14ac:dyDescent="0.3">
      <c r="A9" s="98"/>
      <c r="B9" s="35"/>
      <c r="C9" s="99"/>
      <c r="D9" s="100"/>
      <c r="E9" s="101"/>
      <c r="F9" s="102"/>
      <c r="G9" s="103"/>
      <c r="H9" s="100"/>
      <c r="I9" s="101"/>
      <c r="J9" s="101"/>
      <c r="K9" s="102"/>
      <c r="L9" s="103"/>
      <c r="M9" s="100"/>
      <c r="N9" s="101"/>
      <c r="O9" s="102"/>
      <c r="P9" s="103"/>
      <c r="Q9" s="100"/>
      <c r="R9" s="101"/>
      <c r="S9" s="102"/>
      <c r="T9" s="101"/>
      <c r="U9" s="101"/>
      <c r="V9" s="101"/>
      <c r="W9" s="104"/>
      <c r="X9" s="105"/>
      <c r="Y9" s="105"/>
      <c r="Z9" s="105"/>
      <c r="AA9" s="35"/>
      <c r="AB9" s="35"/>
      <c r="AC9" s="35"/>
      <c r="AD9" s="35"/>
      <c r="AE9" s="106"/>
      <c r="AF9" s="20">
        <f t="shared" si="0"/>
        <v>0</v>
      </c>
    </row>
    <row r="10" spans="1:32" x14ac:dyDescent="0.25">
      <c r="A10" s="107"/>
      <c r="B10" s="108"/>
      <c r="C10" s="109"/>
      <c r="D10" s="110"/>
      <c r="E10" s="111"/>
      <c r="F10" s="112"/>
      <c r="G10" s="113"/>
      <c r="H10" s="110"/>
      <c r="I10" s="111"/>
      <c r="J10" s="111"/>
      <c r="K10" s="112"/>
      <c r="L10" s="113"/>
      <c r="M10" s="110"/>
      <c r="N10" s="111"/>
      <c r="O10" s="112"/>
      <c r="P10" s="113"/>
      <c r="Q10" s="110"/>
      <c r="R10" s="111"/>
      <c r="S10" s="112"/>
      <c r="T10" s="111"/>
      <c r="U10" s="111"/>
      <c r="V10" s="111"/>
      <c r="W10" s="114"/>
      <c r="X10" s="115"/>
      <c r="Y10" s="115"/>
      <c r="Z10" s="115"/>
      <c r="AA10" s="108"/>
      <c r="AB10" s="108"/>
      <c r="AC10" s="108"/>
      <c r="AD10" s="108"/>
      <c r="AE10" s="116"/>
      <c r="AF10" s="20">
        <f t="shared" si="0"/>
        <v>0</v>
      </c>
    </row>
    <row r="11" spans="1:32" ht="15.75" thickBot="1" x14ac:dyDescent="0.3">
      <c r="A11" s="117"/>
      <c r="B11" s="118"/>
      <c r="C11" s="119"/>
      <c r="D11" s="120"/>
      <c r="E11" s="121"/>
      <c r="F11" s="122"/>
      <c r="G11" s="123"/>
      <c r="H11" s="120"/>
      <c r="I11" s="121"/>
      <c r="J11" s="121"/>
      <c r="K11" s="122"/>
      <c r="L11" s="123"/>
      <c r="M11" s="120"/>
      <c r="N11" s="121"/>
      <c r="O11" s="122"/>
      <c r="P11" s="123"/>
      <c r="Q11" s="120"/>
      <c r="R11" s="121"/>
      <c r="S11" s="122"/>
      <c r="T11" s="121"/>
      <c r="U11" s="121"/>
      <c r="V11" s="121"/>
      <c r="W11" s="124"/>
      <c r="X11" s="125"/>
      <c r="Y11" s="125"/>
      <c r="Z11" s="125"/>
      <c r="AA11" s="118"/>
      <c r="AB11" s="118"/>
      <c r="AC11" s="118"/>
      <c r="AD11" s="118"/>
      <c r="AE11" s="126"/>
      <c r="AF11" s="20">
        <f t="shared" si="0"/>
        <v>0</v>
      </c>
    </row>
    <row r="12" spans="1:32" x14ac:dyDescent="0.25">
      <c r="A12" s="127"/>
      <c r="B12" s="96"/>
      <c r="C12" s="128"/>
      <c r="D12" s="129"/>
      <c r="E12" s="130"/>
      <c r="F12" s="131"/>
      <c r="G12" s="132"/>
      <c r="H12" s="129"/>
      <c r="I12" s="130"/>
      <c r="J12" s="130"/>
      <c r="K12" s="131"/>
      <c r="L12" s="132"/>
      <c r="M12" s="129"/>
      <c r="N12" s="130"/>
      <c r="O12" s="131"/>
      <c r="P12" s="132"/>
      <c r="Q12" s="129"/>
      <c r="R12" s="130"/>
      <c r="S12" s="131"/>
      <c r="T12" s="130"/>
      <c r="U12" s="130"/>
      <c r="V12" s="130"/>
      <c r="W12" s="95"/>
      <c r="X12" s="133"/>
      <c r="Y12" s="133"/>
      <c r="Z12" s="133"/>
      <c r="AA12" s="96"/>
      <c r="AB12" s="96"/>
      <c r="AC12" s="96"/>
      <c r="AD12" s="96"/>
      <c r="AE12" s="97"/>
      <c r="AF12" s="20">
        <f t="shared" si="0"/>
        <v>0</v>
      </c>
    </row>
    <row r="13" spans="1:32" ht="15.75" thickBot="1" x14ac:dyDescent="0.3">
      <c r="A13" s="98"/>
      <c r="B13" s="35"/>
      <c r="C13" s="99"/>
      <c r="D13" s="100"/>
      <c r="E13" s="101"/>
      <c r="F13" s="102"/>
      <c r="G13" s="103"/>
      <c r="H13" s="100"/>
      <c r="I13" s="101"/>
      <c r="J13" s="101"/>
      <c r="K13" s="102"/>
      <c r="L13" s="103"/>
      <c r="M13" s="100"/>
      <c r="N13" s="101"/>
      <c r="O13" s="102"/>
      <c r="P13" s="103"/>
      <c r="Q13" s="100"/>
      <c r="R13" s="101"/>
      <c r="S13" s="102"/>
      <c r="T13" s="101"/>
      <c r="U13" s="101"/>
      <c r="V13" s="101"/>
      <c r="W13" s="104"/>
      <c r="X13" s="105"/>
      <c r="Y13" s="105"/>
      <c r="Z13" s="105"/>
      <c r="AA13" s="35"/>
      <c r="AB13" s="35"/>
      <c r="AC13" s="35"/>
      <c r="AD13" s="35"/>
      <c r="AE13" s="106"/>
      <c r="AF13" s="20">
        <f t="shared" si="0"/>
        <v>0</v>
      </c>
    </row>
    <row r="14" spans="1:32" x14ac:dyDescent="0.25">
      <c r="A14" s="107"/>
      <c r="B14" s="108"/>
      <c r="C14" s="109"/>
      <c r="D14" s="110"/>
      <c r="E14" s="111"/>
      <c r="F14" s="112"/>
      <c r="G14" s="113"/>
      <c r="H14" s="110"/>
      <c r="I14" s="111"/>
      <c r="J14" s="111"/>
      <c r="K14" s="112"/>
      <c r="L14" s="113"/>
      <c r="M14" s="110"/>
      <c r="N14" s="111"/>
      <c r="O14" s="112"/>
      <c r="P14" s="113"/>
      <c r="Q14" s="110"/>
      <c r="R14" s="111"/>
      <c r="S14" s="112"/>
      <c r="T14" s="111"/>
      <c r="U14" s="111"/>
      <c r="V14" s="111"/>
      <c r="W14" s="114"/>
      <c r="X14" s="115"/>
      <c r="Y14" s="115"/>
      <c r="Z14" s="115"/>
      <c r="AA14" s="108"/>
      <c r="AB14" s="108"/>
      <c r="AC14" s="108"/>
      <c r="AD14" s="108"/>
      <c r="AE14" s="116"/>
      <c r="AF14" s="20">
        <f t="shared" si="0"/>
        <v>0</v>
      </c>
    </row>
    <row r="15" spans="1:32" ht="15.75" thickBot="1" x14ac:dyDescent="0.3">
      <c r="A15" s="117"/>
      <c r="B15" s="118"/>
      <c r="C15" s="119"/>
      <c r="D15" s="120"/>
      <c r="E15" s="121"/>
      <c r="F15" s="122"/>
      <c r="G15" s="123"/>
      <c r="H15" s="120"/>
      <c r="I15" s="121"/>
      <c r="J15" s="121"/>
      <c r="K15" s="122"/>
      <c r="L15" s="123"/>
      <c r="M15" s="120"/>
      <c r="N15" s="121"/>
      <c r="O15" s="122"/>
      <c r="P15" s="123"/>
      <c r="Q15" s="120"/>
      <c r="R15" s="121"/>
      <c r="S15" s="122"/>
      <c r="T15" s="121"/>
      <c r="U15" s="121"/>
      <c r="V15" s="121"/>
      <c r="W15" s="124"/>
      <c r="X15" s="125"/>
      <c r="Y15" s="125"/>
      <c r="Z15" s="125"/>
      <c r="AA15" s="118"/>
      <c r="AB15" s="118"/>
      <c r="AC15" s="118"/>
      <c r="AD15" s="118"/>
      <c r="AE15" s="126"/>
      <c r="AF15" s="20">
        <f t="shared" si="0"/>
        <v>0</v>
      </c>
    </row>
    <row r="16" spans="1:32" x14ac:dyDescent="0.25">
      <c r="A16" s="127"/>
      <c r="B16" s="96"/>
      <c r="C16" s="128"/>
      <c r="D16" s="129"/>
      <c r="E16" s="130"/>
      <c r="F16" s="131"/>
      <c r="G16" s="132"/>
      <c r="H16" s="129"/>
      <c r="I16" s="130"/>
      <c r="J16" s="130"/>
      <c r="K16" s="131"/>
      <c r="L16" s="132"/>
      <c r="M16" s="129"/>
      <c r="N16" s="130"/>
      <c r="O16" s="131"/>
      <c r="P16" s="132"/>
      <c r="Q16" s="129"/>
      <c r="R16" s="130"/>
      <c r="S16" s="131"/>
      <c r="T16" s="130"/>
      <c r="U16" s="130"/>
      <c r="V16" s="130"/>
      <c r="W16" s="95"/>
      <c r="X16" s="133"/>
      <c r="Y16" s="133"/>
      <c r="Z16" s="133"/>
      <c r="AA16" s="96"/>
      <c r="AB16" s="96"/>
      <c r="AC16" s="96"/>
      <c r="AD16" s="96"/>
      <c r="AE16" s="97"/>
      <c r="AF16" s="20">
        <f t="shared" si="0"/>
        <v>0</v>
      </c>
    </row>
    <row r="17" spans="1:32" ht="15.75" thickBot="1" x14ac:dyDescent="0.3">
      <c r="A17" s="98"/>
      <c r="B17" s="35"/>
      <c r="C17" s="99"/>
      <c r="D17" s="100"/>
      <c r="E17" s="101"/>
      <c r="F17" s="102"/>
      <c r="G17" s="103"/>
      <c r="H17" s="100"/>
      <c r="I17" s="101"/>
      <c r="J17" s="101"/>
      <c r="K17" s="102"/>
      <c r="L17" s="103"/>
      <c r="M17" s="100"/>
      <c r="N17" s="101"/>
      <c r="O17" s="102"/>
      <c r="P17" s="103"/>
      <c r="Q17" s="100"/>
      <c r="R17" s="101"/>
      <c r="S17" s="102"/>
      <c r="T17" s="101"/>
      <c r="U17" s="101"/>
      <c r="V17" s="101"/>
      <c r="W17" s="104"/>
      <c r="X17" s="105"/>
      <c r="Y17" s="105"/>
      <c r="Z17" s="105"/>
      <c r="AA17" s="35"/>
      <c r="AB17" s="35"/>
      <c r="AC17" s="35"/>
      <c r="AD17" s="35"/>
      <c r="AE17" s="106"/>
      <c r="AF17" s="20">
        <f t="shared" si="0"/>
        <v>0</v>
      </c>
    </row>
    <row r="18" spans="1:32" x14ac:dyDescent="0.25">
      <c r="A18" s="107"/>
      <c r="B18" s="108"/>
      <c r="C18" s="109"/>
      <c r="D18" s="110"/>
      <c r="E18" s="111"/>
      <c r="F18" s="112"/>
      <c r="G18" s="113"/>
      <c r="H18" s="110"/>
      <c r="I18" s="111"/>
      <c r="J18" s="111"/>
      <c r="K18" s="112"/>
      <c r="L18" s="113"/>
      <c r="M18" s="110"/>
      <c r="N18" s="111"/>
      <c r="O18" s="112"/>
      <c r="P18" s="113"/>
      <c r="Q18" s="110"/>
      <c r="R18" s="111"/>
      <c r="S18" s="112"/>
      <c r="T18" s="111"/>
      <c r="U18" s="111"/>
      <c r="V18" s="111"/>
      <c r="W18" s="114"/>
      <c r="X18" s="115"/>
      <c r="Y18" s="115"/>
      <c r="Z18" s="115"/>
      <c r="AA18" s="108"/>
      <c r="AB18" s="108"/>
      <c r="AC18" s="108"/>
      <c r="AD18" s="108"/>
      <c r="AE18" s="116"/>
      <c r="AF18" s="20">
        <f t="shared" si="0"/>
        <v>0</v>
      </c>
    </row>
    <row r="19" spans="1:32" ht="15.75" thickBot="1" x14ac:dyDescent="0.3">
      <c r="A19" s="117"/>
      <c r="B19" s="118"/>
      <c r="C19" s="119"/>
      <c r="D19" s="120"/>
      <c r="E19" s="121"/>
      <c r="F19" s="122"/>
      <c r="G19" s="123"/>
      <c r="H19" s="120"/>
      <c r="I19" s="121"/>
      <c r="J19" s="121"/>
      <c r="K19" s="122"/>
      <c r="L19" s="123"/>
      <c r="M19" s="120"/>
      <c r="N19" s="121"/>
      <c r="O19" s="122"/>
      <c r="P19" s="123"/>
      <c r="Q19" s="120"/>
      <c r="R19" s="121"/>
      <c r="S19" s="122"/>
      <c r="T19" s="121"/>
      <c r="U19" s="121"/>
      <c r="V19" s="121"/>
      <c r="W19" s="124"/>
      <c r="X19" s="125"/>
      <c r="Y19" s="125"/>
      <c r="Z19" s="125"/>
      <c r="AA19" s="118"/>
      <c r="AB19" s="118"/>
      <c r="AC19" s="118"/>
      <c r="AD19" s="118"/>
      <c r="AE19" s="126"/>
      <c r="AF19" s="20">
        <f t="shared" si="0"/>
        <v>0</v>
      </c>
    </row>
    <row r="20" spans="1:32" x14ac:dyDescent="0.25">
      <c r="A20" s="127"/>
      <c r="B20" s="96"/>
      <c r="C20" s="128"/>
      <c r="D20" s="129"/>
      <c r="E20" s="130"/>
      <c r="F20" s="131"/>
      <c r="G20" s="132"/>
      <c r="H20" s="129"/>
      <c r="I20" s="130"/>
      <c r="J20" s="130"/>
      <c r="K20" s="131"/>
      <c r="L20" s="132"/>
      <c r="M20" s="129"/>
      <c r="N20" s="130"/>
      <c r="O20" s="131"/>
      <c r="P20" s="132"/>
      <c r="Q20" s="129"/>
      <c r="R20" s="130"/>
      <c r="S20" s="131"/>
      <c r="T20" s="130"/>
      <c r="U20" s="130"/>
      <c r="V20" s="130"/>
      <c r="W20" s="95"/>
      <c r="X20" s="133"/>
      <c r="Y20" s="133"/>
      <c r="Z20" s="133"/>
      <c r="AA20" s="96"/>
      <c r="AB20" s="96"/>
      <c r="AC20" s="96"/>
      <c r="AD20" s="96"/>
      <c r="AE20" s="97"/>
      <c r="AF20" s="20">
        <f t="shared" si="0"/>
        <v>0</v>
      </c>
    </row>
    <row r="21" spans="1:32" ht="15.75" thickBot="1" x14ac:dyDescent="0.3">
      <c r="A21" s="98"/>
      <c r="B21" s="35"/>
      <c r="C21" s="99"/>
      <c r="D21" s="100"/>
      <c r="E21" s="101"/>
      <c r="F21" s="102"/>
      <c r="G21" s="103"/>
      <c r="H21" s="100"/>
      <c r="I21" s="101"/>
      <c r="J21" s="101"/>
      <c r="K21" s="102"/>
      <c r="L21" s="103"/>
      <c r="M21" s="100"/>
      <c r="N21" s="101"/>
      <c r="O21" s="102"/>
      <c r="P21" s="103"/>
      <c r="Q21" s="100"/>
      <c r="R21" s="101"/>
      <c r="S21" s="102"/>
      <c r="T21" s="101"/>
      <c r="U21" s="101"/>
      <c r="V21" s="101"/>
      <c r="W21" s="104"/>
      <c r="X21" s="105"/>
      <c r="Y21" s="105"/>
      <c r="Z21" s="105"/>
      <c r="AA21" s="35"/>
      <c r="AB21" s="35"/>
      <c r="AC21" s="35"/>
      <c r="AD21" s="35"/>
      <c r="AE21" s="106"/>
      <c r="AF21" s="20">
        <f t="shared" si="0"/>
        <v>0</v>
      </c>
    </row>
    <row r="22" spans="1:32" x14ac:dyDescent="0.25">
      <c r="A22" s="107"/>
      <c r="B22" s="108"/>
      <c r="C22" s="109"/>
      <c r="D22" s="110"/>
      <c r="E22" s="111"/>
      <c r="F22" s="112"/>
      <c r="G22" s="113"/>
      <c r="H22" s="110"/>
      <c r="I22" s="111"/>
      <c r="J22" s="111"/>
      <c r="K22" s="112"/>
      <c r="L22" s="113"/>
      <c r="M22" s="110"/>
      <c r="N22" s="111"/>
      <c r="O22" s="112"/>
      <c r="P22" s="113"/>
      <c r="Q22" s="110"/>
      <c r="R22" s="111"/>
      <c r="S22" s="112"/>
      <c r="T22" s="111"/>
      <c r="U22" s="111"/>
      <c r="V22" s="111"/>
      <c r="W22" s="114"/>
      <c r="X22" s="115"/>
      <c r="Y22" s="115"/>
      <c r="Z22" s="115"/>
      <c r="AA22" s="108"/>
      <c r="AB22" s="108"/>
      <c r="AC22" s="108"/>
      <c r="AD22" s="108"/>
      <c r="AE22" s="116"/>
      <c r="AF22" s="20">
        <f t="shared" si="0"/>
        <v>0</v>
      </c>
    </row>
    <row r="23" spans="1:32" ht="15.75" thickBot="1" x14ac:dyDescent="0.3">
      <c r="A23" s="117"/>
      <c r="B23" s="118"/>
      <c r="C23" s="119"/>
      <c r="D23" s="120"/>
      <c r="E23" s="121"/>
      <c r="F23" s="122"/>
      <c r="G23" s="123"/>
      <c r="H23" s="120"/>
      <c r="I23" s="121"/>
      <c r="J23" s="121"/>
      <c r="K23" s="122"/>
      <c r="L23" s="123"/>
      <c r="M23" s="120"/>
      <c r="N23" s="121"/>
      <c r="O23" s="122"/>
      <c r="P23" s="123"/>
      <c r="Q23" s="120"/>
      <c r="R23" s="121"/>
      <c r="S23" s="122"/>
      <c r="T23" s="121"/>
      <c r="U23" s="121"/>
      <c r="V23" s="121"/>
      <c r="W23" s="124"/>
      <c r="X23" s="125"/>
      <c r="Y23" s="125"/>
      <c r="Z23" s="125"/>
      <c r="AA23" s="118"/>
      <c r="AB23" s="118"/>
      <c r="AC23" s="118"/>
      <c r="AD23" s="118"/>
      <c r="AE23" s="126"/>
      <c r="AF23" s="20">
        <f t="shared" si="0"/>
        <v>0</v>
      </c>
    </row>
    <row r="24" spans="1:32" x14ac:dyDescent="0.25">
      <c r="A24" s="127"/>
      <c r="B24" s="96"/>
      <c r="C24" s="128"/>
      <c r="D24" s="129"/>
      <c r="E24" s="130"/>
      <c r="F24" s="131"/>
      <c r="G24" s="132"/>
      <c r="H24" s="129"/>
      <c r="I24" s="130"/>
      <c r="J24" s="130"/>
      <c r="K24" s="131"/>
      <c r="L24" s="132"/>
      <c r="M24" s="129"/>
      <c r="N24" s="130"/>
      <c r="O24" s="131"/>
      <c r="P24" s="132"/>
      <c r="Q24" s="129"/>
      <c r="R24" s="130"/>
      <c r="S24" s="131"/>
      <c r="T24" s="130"/>
      <c r="U24" s="130"/>
      <c r="V24" s="130"/>
      <c r="W24" s="95"/>
      <c r="X24" s="133"/>
      <c r="Y24" s="133"/>
      <c r="Z24" s="133"/>
      <c r="AA24" s="96"/>
      <c r="AB24" s="96"/>
      <c r="AC24" s="96"/>
      <c r="AD24" s="96"/>
      <c r="AE24" s="97"/>
      <c r="AF24" s="20">
        <f t="shared" si="0"/>
        <v>0</v>
      </c>
    </row>
    <row r="25" spans="1:32" ht="15.75" thickBot="1" x14ac:dyDescent="0.3">
      <c r="A25" s="98"/>
      <c r="B25" s="35"/>
      <c r="C25" s="99"/>
      <c r="D25" s="100"/>
      <c r="E25" s="101"/>
      <c r="F25" s="102"/>
      <c r="G25" s="103"/>
      <c r="H25" s="100"/>
      <c r="I25" s="101"/>
      <c r="J25" s="101"/>
      <c r="K25" s="102"/>
      <c r="L25" s="103"/>
      <c r="M25" s="100"/>
      <c r="N25" s="101"/>
      <c r="O25" s="102"/>
      <c r="P25" s="103"/>
      <c r="Q25" s="100"/>
      <c r="R25" s="101"/>
      <c r="S25" s="102"/>
      <c r="T25" s="101"/>
      <c r="U25" s="101"/>
      <c r="V25" s="101"/>
      <c r="W25" s="104"/>
      <c r="X25" s="105"/>
      <c r="Y25" s="105"/>
      <c r="Z25" s="105"/>
      <c r="AA25" s="35"/>
      <c r="AB25" s="35"/>
      <c r="AC25" s="35"/>
      <c r="AD25" s="35"/>
      <c r="AE25" s="106"/>
      <c r="AF25" s="20">
        <f t="shared" si="0"/>
        <v>0</v>
      </c>
    </row>
    <row r="26" spans="1:32" x14ac:dyDescent="0.25">
      <c r="A26" s="107"/>
      <c r="B26" s="108"/>
      <c r="C26" s="109"/>
      <c r="D26" s="110"/>
      <c r="E26" s="111"/>
      <c r="F26" s="112"/>
      <c r="G26" s="113"/>
      <c r="H26" s="110"/>
      <c r="I26" s="111"/>
      <c r="J26" s="111"/>
      <c r="K26" s="112"/>
      <c r="L26" s="113"/>
      <c r="M26" s="110"/>
      <c r="N26" s="111"/>
      <c r="O26" s="112"/>
      <c r="P26" s="113"/>
      <c r="Q26" s="110"/>
      <c r="R26" s="111"/>
      <c r="S26" s="112"/>
      <c r="T26" s="111"/>
      <c r="U26" s="111"/>
      <c r="V26" s="111"/>
      <c r="W26" s="114"/>
      <c r="X26" s="115"/>
      <c r="Y26" s="115"/>
      <c r="Z26" s="115"/>
      <c r="AA26" s="108"/>
      <c r="AB26" s="108"/>
      <c r="AC26" s="108"/>
      <c r="AD26" s="108"/>
      <c r="AE26" s="116"/>
      <c r="AF26" s="20">
        <f t="shared" si="0"/>
        <v>0</v>
      </c>
    </row>
    <row r="27" spans="1:32" ht="15.75" thickBot="1" x14ac:dyDescent="0.3">
      <c r="A27" s="117"/>
      <c r="B27" s="118"/>
      <c r="C27" s="119"/>
      <c r="D27" s="120"/>
      <c r="E27" s="121"/>
      <c r="F27" s="122"/>
      <c r="G27" s="123"/>
      <c r="H27" s="120"/>
      <c r="I27" s="121"/>
      <c r="J27" s="121"/>
      <c r="K27" s="122"/>
      <c r="L27" s="123"/>
      <c r="M27" s="120"/>
      <c r="N27" s="121"/>
      <c r="O27" s="122"/>
      <c r="P27" s="123"/>
      <c r="Q27" s="120"/>
      <c r="R27" s="121"/>
      <c r="S27" s="122"/>
      <c r="T27" s="121"/>
      <c r="U27" s="121"/>
      <c r="V27" s="121"/>
      <c r="W27" s="124"/>
      <c r="X27" s="125"/>
      <c r="Y27" s="125"/>
      <c r="Z27" s="125"/>
      <c r="AA27" s="118"/>
      <c r="AB27" s="118"/>
      <c r="AC27" s="118"/>
      <c r="AD27" s="118"/>
      <c r="AE27" s="126"/>
      <c r="AF27" s="20">
        <f t="shared" si="0"/>
        <v>0</v>
      </c>
    </row>
    <row r="28" spans="1:32" ht="15.75" thickBot="1" x14ac:dyDescent="0.3">
      <c r="A28" s="134"/>
      <c r="B28" s="135"/>
      <c r="C28" s="128"/>
      <c r="D28" s="136"/>
      <c r="E28" s="137"/>
      <c r="F28" s="138"/>
      <c r="G28" s="132"/>
      <c r="H28" s="136"/>
      <c r="I28" s="137"/>
      <c r="J28" s="137"/>
      <c r="K28" s="138"/>
      <c r="L28" s="132"/>
      <c r="M28" s="136"/>
      <c r="N28" s="137"/>
      <c r="O28" s="138"/>
      <c r="P28" s="132"/>
      <c r="Q28" s="136"/>
      <c r="R28" s="137"/>
      <c r="S28" s="138"/>
      <c r="T28" s="130"/>
      <c r="U28" s="130"/>
      <c r="V28" s="130"/>
      <c r="W28" s="139"/>
      <c r="X28" s="133"/>
      <c r="Y28" s="133"/>
      <c r="Z28" s="133"/>
      <c r="AA28" s="135"/>
      <c r="AB28" s="135"/>
      <c r="AC28" s="135"/>
      <c r="AD28" s="135"/>
      <c r="AE28" s="140"/>
      <c r="AF28" s="20">
        <f t="shared" si="0"/>
        <v>0</v>
      </c>
    </row>
    <row r="29" spans="1:32" x14ac:dyDescent="0.25">
      <c r="A29" s="141"/>
      <c r="B29" s="141"/>
      <c r="C29" s="141"/>
      <c r="R29" s="141"/>
    </row>
    <row r="30" spans="1:32" x14ac:dyDescent="0.25">
      <c r="A30" s="141"/>
      <c r="B30" s="141"/>
      <c r="C30" s="141"/>
      <c r="R30" s="141"/>
    </row>
    <row r="31" spans="1:32" x14ac:dyDescent="0.25">
      <c r="A31" s="141"/>
      <c r="B31" s="141"/>
      <c r="C31" s="141"/>
      <c r="R31" s="141"/>
    </row>
    <row r="32" spans="1:32" x14ac:dyDescent="0.25">
      <c r="A32" s="141"/>
      <c r="B32" s="141"/>
      <c r="C32" s="141"/>
      <c r="R32" s="141"/>
    </row>
    <row r="33" spans="1:18" x14ac:dyDescent="0.25">
      <c r="A33" s="141"/>
      <c r="B33" s="141"/>
      <c r="C33" s="141"/>
      <c r="R33" s="141"/>
    </row>
    <row r="34" spans="1:18" x14ac:dyDescent="0.25">
      <c r="A34" s="141"/>
      <c r="B34" s="141"/>
      <c r="C34" s="141"/>
      <c r="R34" s="141"/>
    </row>
    <row r="35" spans="1:18" x14ac:dyDescent="0.25">
      <c r="A35" s="141"/>
      <c r="B35" s="141"/>
      <c r="C35" s="141"/>
      <c r="R35" s="141"/>
    </row>
    <row r="36" spans="1:18" x14ac:dyDescent="0.25">
      <c r="A36" s="141"/>
      <c r="B36" s="141"/>
      <c r="C36" s="141"/>
      <c r="R36" s="141"/>
    </row>
    <row r="37" spans="1:18" x14ac:dyDescent="0.25">
      <c r="A37" s="141"/>
      <c r="B37" s="141"/>
      <c r="C37" s="141"/>
      <c r="R37" s="141"/>
    </row>
    <row r="38" spans="1:18" x14ac:dyDescent="0.25">
      <c r="A38" s="141"/>
      <c r="B38" s="141"/>
      <c r="C38" s="141"/>
      <c r="R38" s="141"/>
    </row>
    <row r="39" spans="1:18" x14ac:dyDescent="0.25">
      <c r="A39" s="141"/>
      <c r="B39" s="141"/>
      <c r="C39" s="141"/>
      <c r="R39" s="141"/>
    </row>
    <row r="40" spans="1:18" x14ac:dyDescent="0.25">
      <c r="A40" s="141"/>
      <c r="B40" s="141"/>
      <c r="C40" s="141"/>
      <c r="R40" s="141"/>
    </row>
    <row r="41" spans="1:18" x14ac:dyDescent="0.25">
      <c r="A41" s="141"/>
      <c r="B41" s="141"/>
      <c r="C41" s="141"/>
      <c r="R41" s="141"/>
    </row>
    <row r="42" spans="1:18" x14ac:dyDescent="0.25">
      <c r="A42" s="141"/>
      <c r="B42" s="141"/>
      <c r="C42" s="141"/>
      <c r="R42" s="141"/>
    </row>
    <row r="43" spans="1:18" x14ac:dyDescent="0.25">
      <c r="A43" s="141"/>
      <c r="B43" s="141"/>
      <c r="C43" s="141"/>
      <c r="R43" s="141"/>
    </row>
    <row r="44" spans="1:18" x14ac:dyDescent="0.25">
      <c r="A44" s="141"/>
      <c r="B44" s="141"/>
      <c r="C44" s="141"/>
      <c r="R44" s="141"/>
    </row>
    <row r="45" spans="1:18" x14ac:dyDescent="0.25">
      <c r="A45" s="141"/>
      <c r="B45" s="141"/>
      <c r="C45" s="141"/>
      <c r="R45" s="141"/>
    </row>
    <row r="46" spans="1:18" x14ac:dyDescent="0.25">
      <c r="A46" s="141"/>
      <c r="B46" s="141"/>
      <c r="C46" s="141"/>
      <c r="R46" s="141"/>
    </row>
    <row r="47" spans="1:18" x14ac:dyDescent="0.25">
      <c r="A47" s="141"/>
      <c r="B47" s="141"/>
      <c r="C47" s="141"/>
      <c r="R47" s="141"/>
    </row>
    <row r="48" spans="1:18" x14ac:dyDescent="0.25">
      <c r="A48" s="141"/>
      <c r="B48" s="141"/>
      <c r="C48" s="141"/>
      <c r="R48" s="141"/>
    </row>
    <row r="49" spans="1:18" x14ac:dyDescent="0.25">
      <c r="A49" s="141"/>
      <c r="B49" s="141"/>
      <c r="C49" s="141"/>
      <c r="R49" s="141"/>
    </row>
    <row r="50" spans="1:18" x14ac:dyDescent="0.25">
      <c r="A50" s="141"/>
      <c r="B50" s="141"/>
      <c r="C50" s="141"/>
      <c r="R50" s="141"/>
    </row>
    <row r="51" spans="1:18" x14ac:dyDescent="0.25">
      <c r="A51" s="141"/>
      <c r="B51" s="141"/>
      <c r="C51" s="141"/>
      <c r="R51" s="141"/>
    </row>
    <row r="52" spans="1:18" x14ac:dyDescent="0.25">
      <c r="A52" s="141"/>
      <c r="B52" s="141"/>
      <c r="C52" s="141"/>
      <c r="R52" s="141"/>
    </row>
    <row r="53" spans="1:18" x14ac:dyDescent="0.25">
      <c r="A53" s="141"/>
      <c r="B53" s="141"/>
      <c r="C53" s="141"/>
      <c r="R53" s="141"/>
    </row>
    <row r="54" spans="1:18" x14ac:dyDescent="0.25">
      <c r="A54" s="141"/>
      <c r="B54" s="141"/>
      <c r="C54" s="141"/>
      <c r="R54" s="141"/>
    </row>
    <row r="55" spans="1:18" x14ac:dyDescent="0.25">
      <c r="A55" s="141"/>
      <c r="B55" s="141"/>
      <c r="C55" s="141"/>
      <c r="R55" s="141"/>
    </row>
    <row r="56" spans="1:18" x14ac:dyDescent="0.25">
      <c r="A56" s="141"/>
      <c r="B56" s="141"/>
      <c r="C56" s="141"/>
      <c r="R56" s="141"/>
    </row>
    <row r="57" spans="1:18" x14ac:dyDescent="0.25">
      <c r="A57" s="141"/>
      <c r="B57" s="141"/>
      <c r="C57" s="141"/>
      <c r="R57" s="141"/>
    </row>
    <row r="58" spans="1:18" x14ac:dyDescent="0.25">
      <c r="A58" s="141"/>
      <c r="B58" s="141"/>
      <c r="C58" s="141"/>
      <c r="R58" s="141"/>
    </row>
    <row r="59" spans="1:18" x14ac:dyDescent="0.25">
      <c r="A59" s="141"/>
      <c r="B59" s="141"/>
      <c r="C59" s="141"/>
      <c r="R59" s="141"/>
    </row>
    <row r="60" spans="1:18" x14ac:dyDescent="0.25">
      <c r="A60" s="141"/>
      <c r="B60" s="141"/>
      <c r="C60" s="141"/>
      <c r="R60" s="141"/>
    </row>
    <row r="61" spans="1:18" x14ac:dyDescent="0.25">
      <c r="A61" s="141"/>
      <c r="B61" s="141"/>
      <c r="C61" s="141"/>
      <c r="R61" s="141"/>
    </row>
    <row r="62" spans="1:18" x14ac:dyDescent="0.25">
      <c r="A62" s="141"/>
      <c r="B62" s="141"/>
      <c r="C62" s="141"/>
      <c r="R62" s="141"/>
    </row>
    <row r="63" spans="1:18" x14ac:dyDescent="0.25">
      <c r="A63" s="141"/>
      <c r="B63" s="141"/>
      <c r="C63" s="141"/>
      <c r="R63" s="141"/>
    </row>
    <row r="64" spans="1:18" x14ac:dyDescent="0.25">
      <c r="A64" s="141"/>
      <c r="B64" s="141"/>
      <c r="C64" s="141"/>
      <c r="R64" s="141"/>
    </row>
    <row r="65" spans="1:18" x14ac:dyDescent="0.25">
      <c r="A65" s="141"/>
      <c r="B65" s="141"/>
      <c r="C65" s="141"/>
      <c r="R65" s="141"/>
    </row>
    <row r="66" spans="1:18" x14ac:dyDescent="0.25">
      <c r="A66" s="141"/>
      <c r="B66" s="141"/>
      <c r="C66" s="141"/>
      <c r="R66" s="141"/>
    </row>
    <row r="67" spans="1:18" x14ac:dyDescent="0.25">
      <c r="A67" s="141"/>
      <c r="B67" s="141"/>
      <c r="C67" s="141"/>
      <c r="R67" s="141"/>
    </row>
    <row r="68" spans="1:18" x14ac:dyDescent="0.25">
      <c r="A68" s="141"/>
      <c r="B68" s="141"/>
      <c r="C68" s="141"/>
      <c r="R68" s="141"/>
    </row>
    <row r="69" spans="1:18" x14ac:dyDescent="0.25">
      <c r="A69" s="141"/>
      <c r="B69" s="141"/>
      <c r="C69" s="141"/>
      <c r="R69" s="141"/>
    </row>
    <row r="70" spans="1:18" x14ac:dyDescent="0.25">
      <c r="A70" s="141"/>
      <c r="B70" s="141"/>
      <c r="C70" s="141"/>
      <c r="R70" s="141"/>
    </row>
    <row r="71" spans="1:18" x14ac:dyDescent="0.25">
      <c r="A71" s="141"/>
      <c r="B71" s="141"/>
      <c r="C71" s="141"/>
      <c r="R71" s="141"/>
    </row>
    <row r="72" spans="1:18" x14ac:dyDescent="0.25">
      <c r="A72" s="141"/>
      <c r="B72" s="141"/>
      <c r="C72" s="141"/>
      <c r="R72" s="141"/>
    </row>
    <row r="73" spans="1:18" x14ac:dyDescent="0.25">
      <c r="A73" s="141"/>
      <c r="B73" s="141"/>
      <c r="C73" s="141"/>
      <c r="R73" s="141"/>
    </row>
    <row r="74" spans="1:18" x14ac:dyDescent="0.25">
      <c r="A74" s="141"/>
      <c r="B74" s="141"/>
      <c r="C74" s="141"/>
      <c r="R74" s="141"/>
    </row>
    <row r="75" spans="1:18" x14ac:dyDescent="0.25">
      <c r="A75" s="141"/>
      <c r="B75" s="141"/>
      <c r="C75" s="141"/>
      <c r="R75" s="141"/>
    </row>
    <row r="76" spans="1:18" x14ac:dyDescent="0.25">
      <c r="A76" s="141"/>
      <c r="B76" s="141"/>
      <c r="C76" s="141"/>
      <c r="R76" s="141"/>
    </row>
    <row r="77" spans="1:18" x14ac:dyDescent="0.25">
      <c r="A77" s="141"/>
      <c r="B77" s="141"/>
      <c r="C77" s="141"/>
      <c r="R77" s="141"/>
    </row>
    <row r="78" spans="1:18" x14ac:dyDescent="0.25">
      <c r="A78" s="141"/>
      <c r="B78" s="141"/>
      <c r="C78" s="141"/>
      <c r="R78" s="141"/>
    </row>
    <row r="79" spans="1:18" x14ac:dyDescent="0.25">
      <c r="A79" s="141"/>
      <c r="B79" s="141"/>
      <c r="C79" s="141"/>
      <c r="R79" s="141"/>
    </row>
    <row r="80" spans="1:18" x14ac:dyDescent="0.25">
      <c r="A80" s="141"/>
      <c r="B80" s="141"/>
      <c r="C80" s="141"/>
      <c r="R80" s="141"/>
    </row>
    <row r="81" spans="1:18" x14ac:dyDescent="0.25">
      <c r="A81" s="141"/>
      <c r="B81" s="141"/>
      <c r="C81" s="141"/>
      <c r="R81" s="141"/>
    </row>
    <row r="82" spans="1:18" x14ac:dyDescent="0.25">
      <c r="A82" s="141"/>
      <c r="B82" s="141"/>
      <c r="C82" s="141"/>
      <c r="R82" s="141"/>
    </row>
    <row r="83" spans="1:18" x14ac:dyDescent="0.25">
      <c r="A83" s="141"/>
      <c r="B83" s="141"/>
      <c r="C83" s="141"/>
      <c r="R83" s="141"/>
    </row>
    <row r="84" spans="1:18" x14ac:dyDescent="0.25">
      <c r="A84" s="141"/>
      <c r="B84" s="141"/>
      <c r="C84" s="141"/>
      <c r="R84" s="141"/>
    </row>
    <row r="85" spans="1:18" x14ac:dyDescent="0.25">
      <c r="A85" s="141"/>
      <c r="B85" s="141"/>
      <c r="C85" s="141"/>
      <c r="R85" s="141"/>
    </row>
    <row r="86" spans="1:18" x14ac:dyDescent="0.25">
      <c r="A86" s="141"/>
      <c r="B86" s="141"/>
      <c r="C86" s="141"/>
      <c r="R86" s="141"/>
    </row>
    <row r="87" spans="1:18" x14ac:dyDescent="0.25">
      <c r="A87" s="141"/>
      <c r="B87" s="141"/>
      <c r="C87" s="141"/>
      <c r="R87" s="141"/>
    </row>
    <row r="88" spans="1:18" x14ac:dyDescent="0.25">
      <c r="A88" s="141"/>
      <c r="B88" s="141"/>
      <c r="C88" s="141"/>
      <c r="R88" s="141"/>
    </row>
    <row r="89" spans="1:18" x14ac:dyDescent="0.25">
      <c r="A89" s="141"/>
      <c r="B89" s="141"/>
      <c r="C89" s="141"/>
      <c r="R89" s="141"/>
    </row>
    <row r="90" spans="1:18" x14ac:dyDescent="0.25">
      <c r="A90" s="141"/>
      <c r="B90" s="141"/>
      <c r="C90" s="141"/>
      <c r="R90" s="141"/>
    </row>
    <row r="91" spans="1:18" x14ac:dyDescent="0.25">
      <c r="A91" s="141"/>
      <c r="B91" s="141"/>
      <c r="C91" s="141"/>
      <c r="R91" s="141"/>
    </row>
    <row r="92" spans="1:18" x14ac:dyDescent="0.25">
      <c r="A92" s="141"/>
      <c r="B92" s="141"/>
      <c r="C92" s="141"/>
      <c r="R92" s="141"/>
    </row>
    <row r="93" spans="1:18" x14ac:dyDescent="0.25">
      <c r="A93" s="141"/>
      <c r="B93" s="141"/>
      <c r="C93" s="141"/>
      <c r="R93" s="141"/>
    </row>
    <row r="94" spans="1:18" x14ac:dyDescent="0.25">
      <c r="A94" s="141"/>
      <c r="B94" s="141"/>
      <c r="C94" s="141"/>
      <c r="R94" s="141"/>
    </row>
    <row r="95" spans="1:18" x14ac:dyDescent="0.25">
      <c r="A95" s="141"/>
      <c r="B95" s="141"/>
      <c r="C95" s="141"/>
      <c r="R95" s="141"/>
    </row>
    <row r="96" spans="1:18" x14ac:dyDescent="0.25">
      <c r="A96" s="141"/>
      <c r="B96" s="141"/>
      <c r="C96" s="141"/>
      <c r="R96" s="141"/>
    </row>
    <row r="97" spans="1:18" x14ac:dyDescent="0.25">
      <c r="A97" s="141"/>
      <c r="B97" s="141"/>
      <c r="C97" s="141"/>
      <c r="R97" s="141"/>
    </row>
    <row r="98" spans="1:18" x14ac:dyDescent="0.25">
      <c r="A98" s="141"/>
      <c r="B98" s="141"/>
      <c r="C98" s="141"/>
      <c r="R98" s="141"/>
    </row>
    <row r="99" spans="1:18" x14ac:dyDescent="0.25">
      <c r="A99" s="141"/>
      <c r="B99" s="141"/>
      <c r="C99" s="141"/>
      <c r="R99" s="141"/>
    </row>
    <row r="100" spans="1:18" x14ac:dyDescent="0.25">
      <c r="A100" s="141"/>
      <c r="B100" s="141"/>
      <c r="C100" s="141"/>
      <c r="R100" s="141"/>
    </row>
    <row r="101" spans="1:18" x14ac:dyDescent="0.25">
      <c r="A101" s="141"/>
      <c r="B101" s="141"/>
      <c r="C101" s="141"/>
      <c r="R101" s="141"/>
    </row>
    <row r="102" spans="1:18" x14ac:dyDescent="0.25">
      <c r="A102" s="141"/>
      <c r="B102" s="141"/>
      <c r="C102" s="141"/>
      <c r="R102" s="141"/>
    </row>
    <row r="103" spans="1:18" x14ac:dyDescent="0.25">
      <c r="A103" s="141"/>
      <c r="B103" s="141"/>
      <c r="C103" s="141"/>
      <c r="R103" s="141"/>
    </row>
    <row r="104" spans="1:18" x14ac:dyDescent="0.25">
      <c r="A104" s="141"/>
      <c r="B104" s="141"/>
      <c r="C104" s="141"/>
      <c r="R104" s="141"/>
    </row>
    <row r="105" spans="1:18" x14ac:dyDescent="0.25">
      <c r="A105" s="141"/>
      <c r="B105" s="141"/>
      <c r="C105" s="141"/>
      <c r="R105" s="141"/>
    </row>
    <row r="106" spans="1:18" x14ac:dyDescent="0.25">
      <c r="A106" s="141"/>
      <c r="B106" s="141"/>
      <c r="C106" s="141"/>
      <c r="R106" s="141"/>
    </row>
    <row r="107" spans="1:18" x14ac:dyDescent="0.25">
      <c r="A107" s="141"/>
      <c r="B107" s="141"/>
      <c r="C107" s="141"/>
      <c r="R107" s="141"/>
    </row>
    <row r="108" spans="1:18" x14ac:dyDescent="0.25">
      <c r="A108" s="141"/>
      <c r="B108" s="141"/>
      <c r="C108" s="141"/>
      <c r="R108" s="141"/>
    </row>
    <row r="109" spans="1:18" x14ac:dyDescent="0.25">
      <c r="A109" s="141"/>
      <c r="B109" s="141"/>
      <c r="C109" s="141"/>
      <c r="R109" s="141"/>
    </row>
    <row r="110" spans="1:18" x14ac:dyDescent="0.25">
      <c r="A110" s="141"/>
      <c r="B110" s="141"/>
      <c r="C110" s="141"/>
      <c r="R110" s="141"/>
    </row>
    <row r="111" spans="1:18" x14ac:dyDescent="0.25">
      <c r="A111" s="141"/>
      <c r="B111" s="141"/>
      <c r="C111" s="141"/>
      <c r="R111" s="141"/>
    </row>
    <row r="112" spans="1:18" x14ac:dyDescent="0.25">
      <c r="A112" s="141"/>
      <c r="B112" s="141"/>
      <c r="C112" s="141"/>
      <c r="R112" s="141"/>
    </row>
    <row r="113" spans="1:18" x14ac:dyDescent="0.25">
      <c r="A113" s="141"/>
      <c r="B113" s="141"/>
      <c r="C113" s="141"/>
      <c r="R113" s="141"/>
    </row>
    <row r="114" spans="1:18" x14ac:dyDescent="0.25">
      <c r="A114" s="141"/>
      <c r="B114" s="141"/>
      <c r="C114" s="141"/>
      <c r="R114" s="141"/>
    </row>
    <row r="115" spans="1:18" x14ac:dyDescent="0.25">
      <c r="A115" s="141"/>
      <c r="B115" s="141"/>
      <c r="C115" s="141"/>
      <c r="R115" s="141"/>
    </row>
    <row r="116" spans="1:18" x14ac:dyDescent="0.25">
      <c r="A116" s="141"/>
      <c r="B116" s="141"/>
      <c r="C116" s="141"/>
      <c r="R116" s="141"/>
    </row>
    <row r="117" spans="1:18" x14ac:dyDescent="0.25">
      <c r="A117" s="141"/>
      <c r="B117" s="141"/>
      <c r="C117" s="141"/>
      <c r="R117" s="141"/>
    </row>
    <row r="118" spans="1:18" x14ac:dyDescent="0.25">
      <c r="A118" s="141"/>
      <c r="B118" s="141"/>
      <c r="C118" s="141"/>
      <c r="R118" s="141"/>
    </row>
  </sheetData>
  <mergeCells count="12">
    <mergeCell ref="W2:W3"/>
    <mergeCell ref="X2:AE2"/>
    <mergeCell ref="A1:AE1"/>
    <mergeCell ref="A2:B2"/>
    <mergeCell ref="D2:F2"/>
    <mergeCell ref="G2:G3"/>
    <mergeCell ref="H2:K2"/>
    <mergeCell ref="L2:L3"/>
    <mergeCell ref="M2:O2"/>
    <mergeCell ref="P2:P3"/>
    <mergeCell ref="Q2:S2"/>
    <mergeCell ref="T2:V2"/>
  </mergeCells>
  <conditionalFormatting sqref="W4:W28 D4:P28">
    <cfRule type="cellIs" dxfId="27" priority="9" operator="between">
      <formula>0.5</formula>
      <formula>0.99</formula>
    </cfRule>
    <cfRule type="cellIs" dxfId="26" priority="10" operator="equal">
      <formula>1</formula>
    </cfRule>
  </conditionalFormatting>
  <conditionalFormatting sqref="X4:Z28">
    <cfRule type="cellIs" dxfId="25" priority="7" operator="between">
      <formula>0.5</formula>
      <formula>0.99</formula>
    </cfRule>
    <cfRule type="cellIs" dxfId="24" priority="8" operator="equal">
      <formula>1</formula>
    </cfRule>
  </conditionalFormatting>
  <conditionalFormatting sqref="Q14:S14">
    <cfRule type="cellIs" dxfId="23" priority="1" operator="between">
      <formula>0.5</formula>
      <formula>0.99</formula>
    </cfRule>
    <cfRule type="cellIs" dxfId="22" priority="2" operator="equal">
      <formula>1</formula>
    </cfRule>
  </conditionalFormatting>
  <conditionalFormatting sqref="Q4:V13 Q15:V28 V14">
    <cfRule type="cellIs" dxfId="21" priority="5" operator="between">
      <formula>0.5</formula>
      <formula>0.99</formula>
    </cfRule>
    <cfRule type="cellIs" dxfId="20" priority="6" operator="equal">
      <formula>1</formula>
    </cfRule>
  </conditionalFormatting>
  <conditionalFormatting sqref="T14:U14">
    <cfRule type="cellIs" dxfId="19" priority="3" operator="between">
      <formula>0.5</formula>
      <formula>0.99</formula>
    </cfRule>
    <cfRule type="cellIs" dxfId="18" priority="4" operator="equal">
      <formula>1</formula>
    </cfRule>
  </conditionalFormatting>
  <pageMargins left="0.25" right="0.25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C32"/>
  <sheetViews>
    <sheetView topLeftCell="Z1" workbookViewId="0">
      <selection activeCell="BW9" sqref="BW9"/>
    </sheetView>
  </sheetViews>
  <sheetFormatPr defaultRowHeight="15" x14ac:dyDescent="0.25"/>
  <cols>
    <col min="1" max="1" width="15.28515625" customWidth="1"/>
    <col min="2" max="2" width="16.85546875" customWidth="1"/>
    <col min="3" max="3" width="6.140625" customWidth="1"/>
    <col min="4" max="4" width="7.140625" customWidth="1"/>
    <col min="5" max="5" width="8.42578125" customWidth="1"/>
    <col min="6" max="24" width="4.140625" style="50" customWidth="1"/>
    <col min="25" max="25" width="8" customWidth="1"/>
    <col min="26" max="26" width="8" style="27" customWidth="1"/>
    <col min="27" max="39" width="4" customWidth="1"/>
    <col min="40" max="40" width="3.85546875" customWidth="1"/>
    <col min="41" max="45" width="4" customWidth="1"/>
    <col min="46" max="47" width="8.5703125" customWidth="1"/>
    <col min="48" max="51" width="4" customWidth="1"/>
    <col min="52" max="53" width="3.5703125" customWidth="1"/>
    <col min="54" max="54" width="3.7109375" customWidth="1"/>
    <col min="55" max="66" width="4" customWidth="1"/>
    <col min="67" max="79" width="3.5703125" customWidth="1"/>
  </cols>
  <sheetData>
    <row r="1" spans="1:81" ht="15.75" thickBot="1" x14ac:dyDescent="0.3">
      <c r="A1" t="s">
        <v>59</v>
      </c>
      <c r="B1">
        <v>19</v>
      </c>
      <c r="F1" s="332" t="s">
        <v>0</v>
      </c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4"/>
      <c r="U1" s="334"/>
      <c r="V1" s="334"/>
      <c r="W1" s="334"/>
      <c r="X1" s="334"/>
      <c r="Y1" s="57"/>
      <c r="Z1" s="2"/>
      <c r="AA1" s="323" t="s">
        <v>1</v>
      </c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324"/>
      <c r="AO1" s="324"/>
      <c r="AP1" s="324"/>
      <c r="AQ1" s="324"/>
      <c r="AR1" s="324"/>
      <c r="AS1" s="324"/>
      <c r="AT1" s="57"/>
      <c r="AU1" s="3" t="s">
        <v>2</v>
      </c>
      <c r="AV1" s="336" t="s">
        <v>4</v>
      </c>
      <c r="AW1" s="337"/>
      <c r="AX1" s="337"/>
      <c r="AY1" s="337"/>
      <c r="AZ1" s="337"/>
      <c r="BA1" s="337"/>
      <c r="BB1" s="337"/>
      <c r="BC1" s="337"/>
      <c r="BD1" s="337"/>
      <c r="BE1" s="337"/>
      <c r="BF1" s="337"/>
      <c r="BG1" s="337"/>
      <c r="BH1" s="337"/>
      <c r="BI1" s="337"/>
      <c r="BJ1" s="337"/>
      <c r="BK1" s="337"/>
      <c r="BL1" s="337"/>
      <c r="BM1" s="337"/>
      <c r="BN1" s="337"/>
      <c r="BO1" s="337"/>
      <c r="BP1" s="337"/>
      <c r="BQ1" s="337"/>
      <c r="BR1" s="337"/>
      <c r="BS1" s="337"/>
      <c r="BT1" s="337"/>
      <c r="BU1" s="337"/>
      <c r="BV1" s="337"/>
      <c r="BW1" s="337"/>
      <c r="BX1" s="337"/>
      <c r="BY1" s="337"/>
      <c r="BZ1" s="337"/>
      <c r="CA1" s="338"/>
      <c r="CB1" s="57"/>
      <c r="CC1" s="3" t="s">
        <v>5</v>
      </c>
    </row>
    <row r="2" spans="1:81" ht="14.25" customHeight="1" x14ac:dyDescent="0.25">
      <c r="A2" s="4" t="s">
        <v>6</v>
      </c>
      <c r="B2" s="5" t="s">
        <v>7</v>
      </c>
      <c r="C2" s="5" t="s">
        <v>8</v>
      </c>
      <c r="D2" s="6" t="s">
        <v>9</v>
      </c>
      <c r="E2" s="7" t="s">
        <v>10</v>
      </c>
      <c r="F2" s="41" t="s">
        <v>11</v>
      </c>
      <c r="G2" s="41" t="s">
        <v>12</v>
      </c>
      <c r="H2" s="41" t="s">
        <v>13</v>
      </c>
      <c r="I2" s="41" t="s">
        <v>14</v>
      </c>
      <c r="J2" s="41" t="s">
        <v>15</v>
      </c>
      <c r="K2" s="41" t="s">
        <v>16</v>
      </c>
      <c r="L2" s="41" t="s">
        <v>17</v>
      </c>
      <c r="M2" s="41" t="s">
        <v>18</v>
      </c>
      <c r="N2" s="42" t="s">
        <v>19</v>
      </c>
      <c r="O2" s="42" t="s">
        <v>20</v>
      </c>
      <c r="P2" s="41" t="s">
        <v>21</v>
      </c>
      <c r="Q2" s="42" t="s">
        <v>22</v>
      </c>
      <c r="R2" s="42" t="s">
        <v>23</v>
      </c>
      <c r="S2" s="42" t="s">
        <v>24</v>
      </c>
      <c r="T2" s="43" t="s">
        <v>25</v>
      </c>
      <c r="U2" s="43" t="s">
        <v>62</v>
      </c>
      <c r="V2" s="42" t="s">
        <v>63</v>
      </c>
      <c r="W2" s="42" t="s">
        <v>79</v>
      </c>
      <c r="X2" s="43" t="s">
        <v>80</v>
      </c>
      <c r="Y2" s="11" t="s">
        <v>26</v>
      </c>
      <c r="Z2" s="12" t="s">
        <v>27</v>
      </c>
      <c r="AA2" s="41" t="s">
        <v>11</v>
      </c>
      <c r="AB2" s="41" t="s">
        <v>12</v>
      </c>
      <c r="AC2" s="41" t="s">
        <v>13</v>
      </c>
      <c r="AD2" s="41" t="s">
        <v>14</v>
      </c>
      <c r="AE2" s="41" t="s">
        <v>15</v>
      </c>
      <c r="AF2" s="41" t="s">
        <v>16</v>
      </c>
      <c r="AG2" s="41" t="s">
        <v>17</v>
      </c>
      <c r="AH2" s="41" t="s">
        <v>18</v>
      </c>
      <c r="AI2" s="42" t="s">
        <v>19</v>
      </c>
      <c r="AJ2" s="42" t="s">
        <v>20</v>
      </c>
      <c r="AK2" s="41" t="s">
        <v>21</v>
      </c>
      <c r="AL2" s="42" t="s">
        <v>22</v>
      </c>
      <c r="AM2" s="42" t="s">
        <v>23</v>
      </c>
      <c r="AN2" s="42" t="s">
        <v>24</v>
      </c>
      <c r="AO2" s="43" t="s">
        <v>25</v>
      </c>
      <c r="AP2" s="43" t="s">
        <v>62</v>
      </c>
      <c r="AQ2" s="42" t="s">
        <v>63</v>
      </c>
      <c r="AR2" s="42" t="s">
        <v>79</v>
      </c>
      <c r="AS2" s="43" t="s">
        <v>80</v>
      </c>
      <c r="AT2" s="11" t="s">
        <v>26</v>
      </c>
      <c r="AU2" s="13" t="s">
        <v>28</v>
      </c>
      <c r="AV2" s="58" t="s">
        <v>11</v>
      </c>
      <c r="AW2" s="58" t="s">
        <v>14</v>
      </c>
      <c r="AX2" s="58" t="s">
        <v>17</v>
      </c>
      <c r="AY2" s="58" t="s">
        <v>20</v>
      </c>
      <c r="AZ2" s="58" t="s">
        <v>23</v>
      </c>
      <c r="BA2" s="58" t="s">
        <v>62</v>
      </c>
      <c r="BB2" s="59" t="s">
        <v>12</v>
      </c>
      <c r="BC2" s="59" t="s">
        <v>15</v>
      </c>
      <c r="BD2" s="59" t="s">
        <v>18</v>
      </c>
      <c r="BE2" s="59" t="s">
        <v>21</v>
      </c>
      <c r="BF2" s="59" t="s">
        <v>24</v>
      </c>
      <c r="BG2" s="59" t="s">
        <v>63</v>
      </c>
      <c r="BH2" s="59" t="s">
        <v>13</v>
      </c>
      <c r="BI2" s="59" t="s">
        <v>16</v>
      </c>
      <c r="BJ2" s="59" t="s">
        <v>19</v>
      </c>
      <c r="BK2" s="59" t="s">
        <v>22</v>
      </c>
      <c r="BL2" s="59" t="s">
        <v>25</v>
      </c>
      <c r="BM2" s="58" t="s">
        <v>79</v>
      </c>
      <c r="BN2" s="58" t="s">
        <v>80</v>
      </c>
      <c r="BO2" s="60" t="s">
        <v>29</v>
      </c>
      <c r="BP2" s="61" t="s">
        <v>30</v>
      </c>
      <c r="BQ2" s="61" t="s">
        <v>31</v>
      </c>
      <c r="BR2" s="61" t="s">
        <v>32</v>
      </c>
      <c r="BS2" s="62" t="s">
        <v>33</v>
      </c>
      <c r="BT2" s="64" t="s">
        <v>68</v>
      </c>
      <c r="BU2" s="65" t="s">
        <v>69</v>
      </c>
      <c r="BV2" s="65" t="s">
        <v>70</v>
      </c>
      <c r="BW2" s="65" t="s">
        <v>71</v>
      </c>
      <c r="BX2" s="66" t="s">
        <v>72</v>
      </c>
      <c r="BY2" s="66" t="s">
        <v>73</v>
      </c>
      <c r="BZ2" s="66" t="s">
        <v>74</v>
      </c>
      <c r="CA2" s="67" t="s">
        <v>75</v>
      </c>
      <c r="CB2" s="11" t="s">
        <v>76</v>
      </c>
      <c r="CC2" s="13" t="s">
        <v>28</v>
      </c>
    </row>
    <row r="3" spans="1:81" x14ac:dyDescent="0.25">
      <c r="A3" s="5"/>
      <c r="B3" s="5"/>
      <c r="C3" s="5"/>
      <c r="D3" s="5"/>
      <c r="E3" s="15">
        <f t="shared" ref="E3:E32" si="0">ROUND((D3+2*Z3)/3,0)</f>
        <v>3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17">
        <f>SUM(F3:X3)</f>
        <v>0</v>
      </c>
      <c r="Z3" s="18">
        <f t="shared" ref="Z3:Z27" si="1">IF(Y3/$B$1&gt;0.75,1,IF(Y3/$B$1&gt;0.5,2,IF(Y3/$B$1&gt;0.25,3,4)))</f>
        <v>4</v>
      </c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7">
        <f>SUM(AA3:AS3)</f>
        <v>0</v>
      </c>
      <c r="AU3" s="19">
        <f>-(SUM(F3:X3)-SUM(AA3:AS3))</f>
        <v>0</v>
      </c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7">
        <f t="shared" ref="CB3:CB32" si="2">SUM(AV3:CA3)</f>
        <v>0</v>
      </c>
      <c r="CC3" s="19">
        <f>SUM(AV2:BN2)-Y3</f>
        <v>0</v>
      </c>
    </row>
    <row r="4" spans="1:81" x14ac:dyDescent="0.25">
      <c r="A4" s="5"/>
      <c r="B4" s="5"/>
      <c r="C4" s="5"/>
      <c r="D4" s="5"/>
      <c r="E4" s="15">
        <f t="shared" si="0"/>
        <v>3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17">
        <f t="shared" ref="Y4:Y32" si="3">SUM(F4:X4)</f>
        <v>0</v>
      </c>
      <c r="Z4" s="18">
        <f t="shared" si="1"/>
        <v>4</v>
      </c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7">
        <f t="shared" ref="AT4:AT32" si="4">SUM(AA4:AS4)</f>
        <v>0</v>
      </c>
      <c r="AU4" s="19">
        <f t="shared" ref="AU4:AU32" si="5">-(SUM(F4:X4)-SUM(AA4:AS4))</f>
        <v>0</v>
      </c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7">
        <f t="shared" si="2"/>
        <v>0</v>
      </c>
      <c r="CC4" s="19">
        <f t="shared" ref="CC4:CC32" si="6">SUM(AV3:BN3)-Y4</f>
        <v>0</v>
      </c>
    </row>
    <row r="5" spans="1:81" x14ac:dyDescent="0.25">
      <c r="A5" s="5"/>
      <c r="B5" s="5"/>
      <c r="C5" s="5"/>
      <c r="D5" s="5"/>
      <c r="E5" s="15">
        <f t="shared" si="0"/>
        <v>3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17">
        <f t="shared" si="3"/>
        <v>0</v>
      </c>
      <c r="Z5" s="18">
        <f t="shared" si="1"/>
        <v>4</v>
      </c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7">
        <f t="shared" si="4"/>
        <v>0</v>
      </c>
      <c r="AU5" s="19">
        <f t="shared" si="5"/>
        <v>0</v>
      </c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7">
        <f t="shared" si="2"/>
        <v>0</v>
      </c>
      <c r="CC5" s="19">
        <f t="shared" si="6"/>
        <v>0</v>
      </c>
    </row>
    <row r="6" spans="1:81" x14ac:dyDescent="0.25">
      <c r="A6" s="5"/>
      <c r="B6" s="5"/>
      <c r="C6" s="5"/>
      <c r="D6" s="5"/>
      <c r="E6" s="15">
        <f t="shared" si="0"/>
        <v>3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17">
        <f t="shared" si="3"/>
        <v>0</v>
      </c>
      <c r="Z6" s="18">
        <f t="shared" si="1"/>
        <v>4</v>
      </c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7">
        <f t="shared" si="4"/>
        <v>0</v>
      </c>
      <c r="AU6" s="19">
        <f t="shared" si="5"/>
        <v>0</v>
      </c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7">
        <f t="shared" si="2"/>
        <v>0</v>
      </c>
      <c r="CC6" s="19">
        <f t="shared" si="6"/>
        <v>0</v>
      </c>
    </row>
    <row r="7" spans="1:81" x14ac:dyDescent="0.25">
      <c r="A7" s="5"/>
      <c r="B7" s="5"/>
      <c r="C7" s="5"/>
      <c r="D7" s="5"/>
      <c r="E7" s="15">
        <f t="shared" si="0"/>
        <v>3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17">
        <f t="shared" si="3"/>
        <v>0</v>
      </c>
      <c r="Z7" s="18">
        <f t="shared" si="1"/>
        <v>4</v>
      </c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7">
        <f t="shared" si="4"/>
        <v>0</v>
      </c>
      <c r="AU7" s="19">
        <f t="shared" si="5"/>
        <v>0</v>
      </c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7">
        <f t="shared" si="2"/>
        <v>0</v>
      </c>
      <c r="CC7" s="19">
        <f t="shared" si="6"/>
        <v>0</v>
      </c>
    </row>
    <row r="8" spans="1:81" x14ac:dyDescent="0.25">
      <c r="A8" s="5"/>
      <c r="B8" s="5"/>
      <c r="C8" s="5"/>
      <c r="D8" s="5"/>
      <c r="E8" s="15">
        <f t="shared" si="0"/>
        <v>3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17">
        <f t="shared" si="3"/>
        <v>0</v>
      </c>
      <c r="Z8" s="18">
        <f t="shared" si="1"/>
        <v>4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7">
        <f t="shared" si="4"/>
        <v>0</v>
      </c>
      <c r="AU8" s="19">
        <f t="shared" si="5"/>
        <v>0</v>
      </c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7">
        <f t="shared" si="2"/>
        <v>0</v>
      </c>
      <c r="CC8" s="19">
        <f t="shared" si="6"/>
        <v>0</v>
      </c>
    </row>
    <row r="9" spans="1:81" x14ac:dyDescent="0.25">
      <c r="A9" s="5"/>
      <c r="B9" s="5"/>
      <c r="C9" s="5"/>
      <c r="D9" s="5"/>
      <c r="E9" s="15">
        <f t="shared" si="0"/>
        <v>3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17">
        <f t="shared" si="3"/>
        <v>0</v>
      </c>
      <c r="Z9" s="18">
        <f t="shared" si="1"/>
        <v>4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7">
        <f t="shared" si="4"/>
        <v>0</v>
      </c>
      <c r="AU9" s="19">
        <f t="shared" si="5"/>
        <v>0</v>
      </c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7">
        <f t="shared" si="2"/>
        <v>0</v>
      </c>
      <c r="CC9" s="19">
        <f t="shared" si="6"/>
        <v>0</v>
      </c>
    </row>
    <row r="10" spans="1:81" x14ac:dyDescent="0.25">
      <c r="A10" s="5"/>
      <c r="B10" s="5"/>
      <c r="C10" s="5"/>
      <c r="D10" s="5"/>
      <c r="E10" s="15">
        <f t="shared" si="0"/>
        <v>3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17">
        <f t="shared" si="3"/>
        <v>0</v>
      </c>
      <c r="Z10" s="18">
        <f t="shared" si="1"/>
        <v>4</v>
      </c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17">
        <f t="shared" si="4"/>
        <v>0</v>
      </c>
      <c r="AU10" s="19">
        <f t="shared" si="5"/>
        <v>0</v>
      </c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7">
        <f t="shared" si="2"/>
        <v>0</v>
      </c>
      <c r="CC10" s="19">
        <f t="shared" si="6"/>
        <v>0</v>
      </c>
    </row>
    <row r="11" spans="1:81" x14ac:dyDescent="0.25">
      <c r="A11" s="5"/>
      <c r="B11" s="5"/>
      <c r="C11" s="5"/>
      <c r="D11" s="5"/>
      <c r="E11" s="15">
        <f t="shared" si="0"/>
        <v>3</v>
      </c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17">
        <f t="shared" si="3"/>
        <v>0</v>
      </c>
      <c r="Z11" s="18">
        <f t="shared" si="1"/>
        <v>4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7">
        <f t="shared" si="4"/>
        <v>0</v>
      </c>
      <c r="AU11" s="19">
        <f t="shared" si="5"/>
        <v>0</v>
      </c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7">
        <f t="shared" si="2"/>
        <v>0</v>
      </c>
      <c r="CC11" s="19">
        <f t="shared" si="6"/>
        <v>0</v>
      </c>
    </row>
    <row r="12" spans="1:81" x14ac:dyDescent="0.25">
      <c r="A12" s="5"/>
      <c r="B12" s="5"/>
      <c r="C12" s="5"/>
      <c r="D12" s="5"/>
      <c r="E12" s="15">
        <f t="shared" si="0"/>
        <v>3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17">
        <f t="shared" si="3"/>
        <v>0</v>
      </c>
      <c r="Z12" s="18">
        <f t="shared" si="1"/>
        <v>4</v>
      </c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7">
        <f t="shared" si="4"/>
        <v>0</v>
      </c>
      <c r="AU12" s="19">
        <f t="shared" si="5"/>
        <v>0</v>
      </c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7">
        <f t="shared" si="2"/>
        <v>0</v>
      </c>
      <c r="CC12" s="19">
        <f t="shared" si="6"/>
        <v>0</v>
      </c>
    </row>
    <row r="13" spans="1:81" x14ac:dyDescent="0.25">
      <c r="A13" s="5"/>
      <c r="B13" s="5"/>
      <c r="C13" s="5"/>
      <c r="D13" s="5"/>
      <c r="E13" s="15">
        <f t="shared" si="0"/>
        <v>3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17">
        <f t="shared" si="3"/>
        <v>0</v>
      </c>
      <c r="Z13" s="18">
        <f t="shared" si="1"/>
        <v>4</v>
      </c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7">
        <f t="shared" si="4"/>
        <v>0</v>
      </c>
      <c r="AU13" s="19">
        <f t="shared" si="5"/>
        <v>0</v>
      </c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7">
        <f t="shared" si="2"/>
        <v>0</v>
      </c>
      <c r="CC13" s="19">
        <f t="shared" si="6"/>
        <v>0</v>
      </c>
    </row>
    <row r="14" spans="1:81" x14ac:dyDescent="0.25">
      <c r="A14" s="5"/>
      <c r="B14" s="5"/>
      <c r="C14" s="5"/>
      <c r="D14" s="5"/>
      <c r="E14" s="15">
        <f t="shared" si="0"/>
        <v>3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17">
        <f t="shared" si="3"/>
        <v>0</v>
      </c>
      <c r="Z14" s="18">
        <f t="shared" si="1"/>
        <v>4</v>
      </c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7">
        <f t="shared" si="4"/>
        <v>0</v>
      </c>
      <c r="AU14" s="19">
        <f t="shared" si="5"/>
        <v>0</v>
      </c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7">
        <f t="shared" si="2"/>
        <v>0</v>
      </c>
      <c r="CC14" s="19">
        <f t="shared" si="6"/>
        <v>0</v>
      </c>
    </row>
    <row r="15" spans="1:81" x14ac:dyDescent="0.25">
      <c r="A15" s="5"/>
      <c r="B15" s="5"/>
      <c r="C15" s="5"/>
      <c r="D15" s="5"/>
      <c r="E15" s="15">
        <f t="shared" si="0"/>
        <v>3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17">
        <f t="shared" si="3"/>
        <v>0</v>
      </c>
      <c r="Z15" s="18">
        <f t="shared" si="1"/>
        <v>4</v>
      </c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7">
        <f t="shared" si="4"/>
        <v>0</v>
      </c>
      <c r="AU15" s="19">
        <f t="shared" si="5"/>
        <v>0</v>
      </c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7">
        <f t="shared" si="2"/>
        <v>0</v>
      </c>
      <c r="CC15" s="19">
        <f t="shared" si="6"/>
        <v>0</v>
      </c>
    </row>
    <row r="16" spans="1:81" x14ac:dyDescent="0.25">
      <c r="A16" s="5"/>
      <c r="B16" s="5"/>
      <c r="C16" s="5"/>
      <c r="D16" s="5"/>
      <c r="E16" s="15">
        <f t="shared" si="0"/>
        <v>3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17">
        <f t="shared" si="3"/>
        <v>0</v>
      </c>
      <c r="Z16" s="18">
        <f t="shared" si="1"/>
        <v>4</v>
      </c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7">
        <f t="shared" si="4"/>
        <v>0</v>
      </c>
      <c r="AU16" s="19">
        <f t="shared" si="5"/>
        <v>0</v>
      </c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7">
        <f t="shared" si="2"/>
        <v>0</v>
      </c>
      <c r="CC16" s="19">
        <f t="shared" si="6"/>
        <v>0</v>
      </c>
    </row>
    <row r="17" spans="1:81" x14ac:dyDescent="0.25">
      <c r="A17" s="5"/>
      <c r="B17" s="5"/>
      <c r="C17" s="5"/>
      <c r="D17" s="5"/>
      <c r="E17" s="15">
        <f t="shared" si="0"/>
        <v>3</v>
      </c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17">
        <f t="shared" si="3"/>
        <v>0</v>
      </c>
      <c r="Z17" s="18">
        <f t="shared" si="1"/>
        <v>4</v>
      </c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7">
        <f t="shared" si="4"/>
        <v>0</v>
      </c>
      <c r="AU17" s="19">
        <f t="shared" si="5"/>
        <v>0</v>
      </c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7">
        <f t="shared" si="2"/>
        <v>0</v>
      </c>
      <c r="CC17" s="19">
        <f t="shared" si="6"/>
        <v>0</v>
      </c>
    </row>
    <row r="18" spans="1:81" x14ac:dyDescent="0.25">
      <c r="A18" s="5"/>
      <c r="B18" s="5"/>
      <c r="C18" s="5"/>
      <c r="D18" s="5"/>
      <c r="E18" s="15">
        <f t="shared" si="0"/>
        <v>3</v>
      </c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17">
        <f t="shared" si="3"/>
        <v>0</v>
      </c>
      <c r="Z18" s="18">
        <f t="shared" si="1"/>
        <v>4</v>
      </c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7">
        <f t="shared" si="4"/>
        <v>0</v>
      </c>
      <c r="AU18" s="19">
        <f t="shared" si="5"/>
        <v>0</v>
      </c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7">
        <f t="shared" si="2"/>
        <v>0</v>
      </c>
      <c r="CC18" s="19">
        <f t="shared" si="6"/>
        <v>0</v>
      </c>
    </row>
    <row r="19" spans="1:81" x14ac:dyDescent="0.25">
      <c r="A19" s="5"/>
      <c r="B19" s="5"/>
      <c r="C19" s="5"/>
      <c r="D19" s="5"/>
      <c r="E19" s="15">
        <f t="shared" si="0"/>
        <v>3</v>
      </c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17">
        <f t="shared" si="3"/>
        <v>0</v>
      </c>
      <c r="Z19" s="18">
        <f t="shared" si="1"/>
        <v>4</v>
      </c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7">
        <f t="shared" si="4"/>
        <v>0</v>
      </c>
      <c r="AU19" s="19">
        <f t="shared" si="5"/>
        <v>0</v>
      </c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7">
        <f t="shared" si="2"/>
        <v>0</v>
      </c>
      <c r="CC19" s="19">
        <f t="shared" si="6"/>
        <v>0</v>
      </c>
    </row>
    <row r="20" spans="1:81" x14ac:dyDescent="0.25">
      <c r="A20" s="5"/>
      <c r="B20" s="5"/>
      <c r="C20" s="5"/>
      <c r="D20" s="5"/>
      <c r="E20" s="15">
        <f t="shared" si="0"/>
        <v>3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17">
        <f t="shared" si="3"/>
        <v>0</v>
      </c>
      <c r="Z20" s="18">
        <f t="shared" si="1"/>
        <v>4</v>
      </c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7">
        <f t="shared" si="4"/>
        <v>0</v>
      </c>
      <c r="AU20" s="19">
        <f t="shared" si="5"/>
        <v>0</v>
      </c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7">
        <f t="shared" si="2"/>
        <v>0</v>
      </c>
      <c r="CC20" s="19">
        <f t="shared" si="6"/>
        <v>0</v>
      </c>
    </row>
    <row r="21" spans="1:81" x14ac:dyDescent="0.25">
      <c r="A21" s="5"/>
      <c r="B21" s="5"/>
      <c r="C21" s="5"/>
      <c r="D21" s="5"/>
      <c r="E21" s="15">
        <f t="shared" si="0"/>
        <v>3</v>
      </c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17">
        <f t="shared" si="3"/>
        <v>0</v>
      </c>
      <c r="Z21" s="18">
        <f t="shared" si="1"/>
        <v>4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7">
        <f t="shared" si="4"/>
        <v>0</v>
      </c>
      <c r="AU21" s="19">
        <f t="shared" si="5"/>
        <v>0</v>
      </c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7">
        <f t="shared" si="2"/>
        <v>0</v>
      </c>
      <c r="CC21" s="19">
        <f t="shared" si="6"/>
        <v>0</v>
      </c>
    </row>
    <row r="22" spans="1:81" x14ac:dyDescent="0.25">
      <c r="A22" s="5"/>
      <c r="B22" s="5"/>
      <c r="C22" s="5"/>
      <c r="D22" s="5"/>
      <c r="E22" s="15">
        <f t="shared" si="0"/>
        <v>3</v>
      </c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17">
        <f t="shared" si="3"/>
        <v>0</v>
      </c>
      <c r="Z22" s="18">
        <f t="shared" si="1"/>
        <v>4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7">
        <f t="shared" si="4"/>
        <v>0</v>
      </c>
      <c r="AU22" s="19">
        <f t="shared" si="5"/>
        <v>0</v>
      </c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7">
        <f t="shared" si="2"/>
        <v>0</v>
      </c>
      <c r="CC22" s="19">
        <f t="shared" si="6"/>
        <v>0</v>
      </c>
    </row>
    <row r="23" spans="1:81" x14ac:dyDescent="0.25">
      <c r="A23" s="5"/>
      <c r="B23" s="5"/>
      <c r="C23" s="5"/>
      <c r="D23" s="5"/>
      <c r="E23" s="15">
        <f t="shared" si="0"/>
        <v>3</v>
      </c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17">
        <f t="shared" si="3"/>
        <v>0</v>
      </c>
      <c r="Z23" s="18">
        <f t="shared" si="1"/>
        <v>4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7">
        <f t="shared" si="4"/>
        <v>0</v>
      </c>
      <c r="AU23" s="19">
        <f t="shared" si="5"/>
        <v>0</v>
      </c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7">
        <f t="shared" si="2"/>
        <v>0</v>
      </c>
      <c r="CC23" s="19">
        <f t="shared" si="6"/>
        <v>0</v>
      </c>
    </row>
    <row r="24" spans="1:81" x14ac:dyDescent="0.25">
      <c r="A24" s="5"/>
      <c r="B24" s="5"/>
      <c r="C24" s="5"/>
      <c r="D24" s="5"/>
      <c r="E24" s="15">
        <f t="shared" si="0"/>
        <v>3</v>
      </c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17">
        <f t="shared" si="3"/>
        <v>0</v>
      </c>
      <c r="Z24" s="18">
        <f t="shared" si="1"/>
        <v>4</v>
      </c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7">
        <f t="shared" si="4"/>
        <v>0</v>
      </c>
      <c r="AU24" s="19">
        <f t="shared" si="5"/>
        <v>0</v>
      </c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7">
        <f t="shared" si="2"/>
        <v>0</v>
      </c>
      <c r="CC24" s="19">
        <f t="shared" si="6"/>
        <v>0</v>
      </c>
    </row>
    <row r="25" spans="1:81" x14ac:dyDescent="0.25">
      <c r="A25" s="5"/>
      <c r="B25" s="5"/>
      <c r="C25" s="5"/>
      <c r="D25" s="5"/>
      <c r="E25" s="15">
        <f t="shared" si="0"/>
        <v>3</v>
      </c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17">
        <f t="shared" si="3"/>
        <v>0</v>
      </c>
      <c r="Z25" s="18">
        <f t="shared" si="1"/>
        <v>4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7">
        <f t="shared" si="4"/>
        <v>0</v>
      </c>
      <c r="AU25" s="19">
        <f t="shared" si="5"/>
        <v>0</v>
      </c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7">
        <f t="shared" si="2"/>
        <v>0</v>
      </c>
      <c r="CC25" s="19">
        <f t="shared" si="6"/>
        <v>0</v>
      </c>
    </row>
    <row r="26" spans="1:81" x14ac:dyDescent="0.25">
      <c r="A26" s="5"/>
      <c r="B26" s="5"/>
      <c r="C26" s="5"/>
      <c r="D26" s="5"/>
      <c r="E26" s="15">
        <f t="shared" si="0"/>
        <v>3</v>
      </c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17">
        <f t="shared" si="3"/>
        <v>0</v>
      </c>
      <c r="Z26" s="18">
        <f t="shared" si="1"/>
        <v>4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7">
        <f t="shared" si="4"/>
        <v>0</v>
      </c>
      <c r="AU26" s="19">
        <f t="shared" si="5"/>
        <v>0</v>
      </c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7">
        <f t="shared" si="2"/>
        <v>0</v>
      </c>
      <c r="CC26" s="19">
        <f t="shared" si="6"/>
        <v>0</v>
      </c>
    </row>
    <row r="27" spans="1:81" x14ac:dyDescent="0.25">
      <c r="A27" s="5"/>
      <c r="B27" s="5"/>
      <c r="C27" s="5"/>
      <c r="D27" s="5"/>
      <c r="E27" s="15">
        <f t="shared" si="0"/>
        <v>3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17">
        <f t="shared" si="3"/>
        <v>0</v>
      </c>
      <c r="Z27" s="18">
        <f t="shared" si="1"/>
        <v>4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7">
        <f t="shared" si="4"/>
        <v>0</v>
      </c>
      <c r="AU27" s="19">
        <f t="shared" si="5"/>
        <v>0</v>
      </c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7">
        <f t="shared" si="2"/>
        <v>0</v>
      </c>
      <c r="CC27" s="19">
        <f t="shared" si="6"/>
        <v>0</v>
      </c>
    </row>
    <row r="28" spans="1:81" x14ac:dyDescent="0.25">
      <c r="A28" s="5"/>
      <c r="B28" s="4"/>
      <c r="C28" s="4"/>
      <c r="D28" s="5"/>
      <c r="E28" s="15">
        <f t="shared" si="0"/>
        <v>0</v>
      </c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17">
        <f t="shared" si="3"/>
        <v>0</v>
      </c>
      <c r="Z28" s="18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7">
        <f t="shared" si="4"/>
        <v>0</v>
      </c>
      <c r="AU28" s="19">
        <f t="shared" si="5"/>
        <v>0</v>
      </c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5"/>
      <c r="BM28" s="15"/>
      <c r="BN28" s="15"/>
      <c r="BO28" s="20"/>
      <c r="BP28" s="5"/>
      <c r="BQ28" s="5"/>
      <c r="BR28" s="5"/>
      <c r="BS28" s="16"/>
      <c r="BT28" s="20"/>
      <c r="BU28" s="5"/>
      <c r="BV28" s="5"/>
      <c r="BW28" s="5"/>
      <c r="BX28" s="5"/>
      <c r="BY28" s="5"/>
      <c r="BZ28" s="5"/>
      <c r="CA28" s="16"/>
      <c r="CB28" s="17">
        <f t="shared" si="2"/>
        <v>0</v>
      </c>
      <c r="CC28" s="19">
        <f t="shared" si="6"/>
        <v>0</v>
      </c>
    </row>
    <row r="29" spans="1:81" x14ac:dyDescent="0.25">
      <c r="A29" s="5"/>
      <c r="B29" s="4"/>
      <c r="C29" s="4"/>
      <c r="D29" s="5"/>
      <c r="E29" s="15">
        <f t="shared" si="0"/>
        <v>0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2"/>
      <c r="U29" s="52"/>
      <c r="V29" s="52"/>
      <c r="W29" s="52"/>
      <c r="X29" s="51"/>
      <c r="Y29" s="17">
        <f t="shared" si="3"/>
        <v>0</v>
      </c>
      <c r="Z29" s="18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7">
        <f t="shared" si="4"/>
        <v>0</v>
      </c>
      <c r="AU29" s="19">
        <f t="shared" si="5"/>
        <v>0</v>
      </c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5"/>
      <c r="BM29" s="15"/>
      <c r="BN29" s="15"/>
      <c r="BO29" s="20"/>
      <c r="BP29" s="5"/>
      <c r="BQ29" s="5"/>
      <c r="BR29" s="5"/>
      <c r="BS29" s="16"/>
      <c r="BT29" s="20"/>
      <c r="BU29" s="5"/>
      <c r="BV29" s="5"/>
      <c r="BW29" s="5"/>
      <c r="BX29" s="5"/>
      <c r="BY29" s="5"/>
      <c r="BZ29" s="5"/>
      <c r="CA29" s="16"/>
      <c r="CB29" s="17">
        <f t="shared" si="2"/>
        <v>0</v>
      </c>
      <c r="CC29" s="19">
        <f t="shared" si="6"/>
        <v>0</v>
      </c>
    </row>
    <row r="30" spans="1:81" x14ac:dyDescent="0.25">
      <c r="A30" s="5"/>
      <c r="B30" s="4"/>
      <c r="C30" s="4"/>
      <c r="D30" s="5"/>
      <c r="E30" s="15">
        <f t="shared" si="0"/>
        <v>0</v>
      </c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2"/>
      <c r="U30" s="52"/>
      <c r="V30" s="52"/>
      <c r="W30" s="52"/>
      <c r="X30" s="51"/>
      <c r="Y30" s="17">
        <f t="shared" si="3"/>
        <v>0</v>
      </c>
      <c r="Z30" s="18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7">
        <f t="shared" si="4"/>
        <v>0</v>
      </c>
      <c r="AU30" s="19">
        <f t="shared" si="5"/>
        <v>0</v>
      </c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5"/>
      <c r="BM30" s="15"/>
      <c r="BN30" s="15"/>
      <c r="BO30" s="20"/>
      <c r="BP30" s="5"/>
      <c r="BQ30" s="5"/>
      <c r="BR30" s="5"/>
      <c r="BS30" s="16"/>
      <c r="BT30" s="20"/>
      <c r="BU30" s="5"/>
      <c r="BV30" s="5"/>
      <c r="BW30" s="5"/>
      <c r="BX30" s="5"/>
      <c r="BY30" s="5"/>
      <c r="BZ30" s="5"/>
      <c r="CA30" s="16"/>
      <c r="CB30" s="17">
        <f t="shared" si="2"/>
        <v>0</v>
      </c>
      <c r="CC30" s="19">
        <f t="shared" si="6"/>
        <v>0</v>
      </c>
    </row>
    <row r="31" spans="1:81" x14ac:dyDescent="0.25">
      <c r="A31" s="5"/>
      <c r="B31" s="4"/>
      <c r="C31" s="4"/>
      <c r="D31" s="5"/>
      <c r="E31" s="15">
        <f t="shared" si="0"/>
        <v>0</v>
      </c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2"/>
      <c r="U31" s="52"/>
      <c r="V31" s="52"/>
      <c r="W31" s="52"/>
      <c r="X31" s="51"/>
      <c r="Y31" s="17">
        <f t="shared" si="3"/>
        <v>0</v>
      </c>
      <c r="Z31" s="18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7">
        <f t="shared" si="4"/>
        <v>0</v>
      </c>
      <c r="AU31" s="19">
        <f t="shared" si="5"/>
        <v>0</v>
      </c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5"/>
      <c r="BM31" s="15"/>
      <c r="BN31" s="15"/>
      <c r="BO31" s="20"/>
      <c r="BP31" s="5"/>
      <c r="BQ31" s="5"/>
      <c r="BR31" s="5"/>
      <c r="BS31" s="16"/>
      <c r="BT31" s="20"/>
      <c r="BU31" s="5"/>
      <c r="BV31" s="5"/>
      <c r="BW31" s="5"/>
      <c r="BX31" s="5"/>
      <c r="BY31" s="5"/>
      <c r="BZ31" s="5"/>
      <c r="CA31" s="16"/>
      <c r="CB31" s="17">
        <f t="shared" si="2"/>
        <v>0</v>
      </c>
      <c r="CC31" s="19">
        <f t="shared" si="6"/>
        <v>0</v>
      </c>
    </row>
    <row r="32" spans="1:81" ht="15.75" thickBot="1" x14ac:dyDescent="0.3">
      <c r="A32" s="5"/>
      <c r="B32" s="4"/>
      <c r="C32" s="4"/>
      <c r="D32" s="5"/>
      <c r="E32" s="15">
        <f t="shared" si="0"/>
        <v>0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5"/>
      <c r="U32" s="55"/>
      <c r="V32" s="55"/>
      <c r="W32" s="55"/>
      <c r="X32" s="51"/>
      <c r="Y32" s="17">
        <f t="shared" si="3"/>
        <v>0</v>
      </c>
      <c r="Z32" s="18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74"/>
      <c r="AS32" s="15"/>
      <c r="AT32" s="17">
        <f t="shared" si="4"/>
        <v>0</v>
      </c>
      <c r="AU32" s="19">
        <f t="shared" si="5"/>
        <v>0</v>
      </c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15"/>
      <c r="BK32" s="22"/>
      <c r="BL32" s="23"/>
      <c r="BM32" s="22"/>
      <c r="BN32" s="22"/>
      <c r="BO32" s="25"/>
      <c r="BP32" s="23"/>
      <c r="BQ32" s="23"/>
      <c r="BR32" s="23"/>
      <c r="BS32" s="24"/>
      <c r="BT32" s="25"/>
      <c r="BU32" s="23"/>
      <c r="BV32" s="23"/>
      <c r="BW32" s="23"/>
      <c r="BX32" s="23"/>
      <c r="BY32" s="23"/>
      <c r="BZ32" s="23"/>
      <c r="CA32" s="24"/>
      <c r="CB32" s="17">
        <f t="shared" si="2"/>
        <v>0</v>
      </c>
      <c r="CC32" s="19">
        <f t="shared" si="6"/>
        <v>0</v>
      </c>
    </row>
  </sheetData>
  <mergeCells count="3">
    <mergeCell ref="F1:X1"/>
    <mergeCell ref="AA1:AS1"/>
    <mergeCell ref="AV1:CA1"/>
  </mergeCells>
  <conditionalFormatting sqref="X13 F13:Q13 F3:X12 F14:X27">
    <cfRule type="cellIs" dxfId="17" priority="5" operator="between">
      <formula>0.5</formula>
      <formula>0.99</formula>
    </cfRule>
    <cfRule type="cellIs" dxfId="16" priority="6" operator="equal">
      <formula>1</formula>
    </cfRule>
  </conditionalFormatting>
  <conditionalFormatting sqref="V13:W13">
    <cfRule type="cellIs" dxfId="15" priority="3" operator="between">
      <formula>0.5</formula>
      <formula>0.99</formula>
    </cfRule>
    <cfRule type="cellIs" dxfId="14" priority="4" operator="equal">
      <formula>1</formula>
    </cfRule>
  </conditionalFormatting>
  <conditionalFormatting sqref="R13:U13">
    <cfRule type="cellIs" dxfId="13" priority="1" operator="between">
      <formula>0.5</formula>
      <formula>0.99</formula>
    </cfRule>
    <cfRule type="cellIs" dxfId="12" priority="2" operator="equal">
      <formula>1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M27"/>
  <sheetViews>
    <sheetView zoomScale="71" workbookViewId="0">
      <selection activeCell="AE23" sqref="AE23"/>
    </sheetView>
  </sheetViews>
  <sheetFormatPr defaultRowHeight="15" x14ac:dyDescent="0.25"/>
  <cols>
    <col min="1" max="1" width="11.28515625" customWidth="1"/>
    <col min="2" max="25" width="3.85546875" customWidth="1"/>
    <col min="26" max="31" width="4" customWidth="1"/>
    <col min="32" max="32" width="4.42578125" customWidth="1"/>
  </cols>
  <sheetData>
    <row r="1" spans="1:39" ht="21.75" thickBot="1" x14ac:dyDescent="0.4"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  <c r="V1" s="346"/>
      <c r="W1" s="346"/>
      <c r="X1" s="346"/>
      <c r="Y1" s="346"/>
      <c r="Z1" s="346"/>
      <c r="AA1" s="346"/>
      <c r="AB1" s="346"/>
      <c r="AC1" s="346"/>
      <c r="AD1" s="346"/>
      <c r="AE1" s="346"/>
      <c r="AF1" s="346"/>
      <c r="AG1" s="183"/>
      <c r="AH1" s="183"/>
      <c r="AI1" s="183"/>
      <c r="AJ1" s="183"/>
      <c r="AK1" s="183"/>
      <c r="AL1" s="183"/>
      <c r="AM1" s="183"/>
    </row>
    <row r="2" spans="1:39" ht="15.75" thickBot="1" x14ac:dyDescent="0.3">
      <c r="B2" s="323" t="s">
        <v>155</v>
      </c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5"/>
      <c r="P2" s="325"/>
      <c r="Q2" s="325"/>
      <c r="R2" s="325"/>
      <c r="S2" s="325"/>
      <c r="T2" s="325"/>
      <c r="U2" s="325"/>
      <c r="V2" s="325"/>
      <c r="W2" s="354"/>
      <c r="X2" s="354"/>
      <c r="Y2" s="73"/>
      <c r="Z2" s="342" t="s">
        <v>84</v>
      </c>
      <c r="AA2" s="342"/>
      <c r="AB2" s="342"/>
      <c r="AC2" s="342"/>
      <c r="AD2" s="342"/>
      <c r="AE2" s="342"/>
      <c r="AF2" s="343"/>
    </row>
    <row r="3" spans="1:39" ht="15.75" thickBot="1" x14ac:dyDescent="0.3">
      <c r="A3" s="4" t="s">
        <v>6</v>
      </c>
      <c r="B3" s="8" t="s">
        <v>11</v>
      </c>
      <c r="C3" s="8" t="s">
        <v>12</v>
      </c>
      <c r="D3" s="8" t="s">
        <v>13</v>
      </c>
      <c r="E3" s="8" t="s">
        <v>14</v>
      </c>
      <c r="F3" s="8" t="s">
        <v>15</v>
      </c>
      <c r="G3" s="14" t="s">
        <v>16</v>
      </c>
      <c r="H3" s="184" t="s">
        <v>94</v>
      </c>
      <c r="I3" s="8" t="s">
        <v>17</v>
      </c>
      <c r="J3" s="8" t="s">
        <v>18</v>
      </c>
      <c r="K3" s="185" t="s">
        <v>19</v>
      </c>
      <c r="L3" s="184" t="s">
        <v>36</v>
      </c>
      <c r="M3" s="8" t="s">
        <v>20</v>
      </c>
      <c r="N3" s="8" t="s">
        <v>21</v>
      </c>
      <c r="O3" s="185" t="s">
        <v>22</v>
      </c>
      <c r="P3" s="184" t="s">
        <v>37</v>
      </c>
      <c r="Q3" s="8" t="s">
        <v>23</v>
      </c>
      <c r="R3" s="9" t="s">
        <v>24</v>
      </c>
      <c r="S3" s="185" t="s">
        <v>25</v>
      </c>
      <c r="T3" s="184" t="s">
        <v>95</v>
      </c>
      <c r="U3" s="8" t="s">
        <v>62</v>
      </c>
      <c r="V3" s="9" t="s">
        <v>63</v>
      </c>
      <c r="W3" s="185" t="s">
        <v>79</v>
      </c>
      <c r="X3" s="185" t="s">
        <v>80</v>
      </c>
      <c r="Y3" s="184" t="s">
        <v>97</v>
      </c>
      <c r="Z3" s="186" t="s">
        <v>85</v>
      </c>
      <c r="AA3" s="187" t="s">
        <v>86</v>
      </c>
      <c r="AB3" s="187" t="s">
        <v>87</v>
      </c>
      <c r="AC3" s="187" t="s">
        <v>88</v>
      </c>
      <c r="AD3" s="187" t="s">
        <v>89</v>
      </c>
      <c r="AE3" s="187" t="s">
        <v>90</v>
      </c>
      <c r="AF3" s="188" t="s">
        <v>91</v>
      </c>
    </row>
    <row r="4" spans="1:39" x14ac:dyDescent="0.25">
      <c r="A4" s="5"/>
      <c r="B4" s="173"/>
      <c r="C4" s="173"/>
      <c r="D4" s="173"/>
      <c r="E4" s="173"/>
      <c r="F4" s="173"/>
      <c r="G4" s="189"/>
      <c r="H4" s="190"/>
      <c r="I4" s="173"/>
      <c r="J4" s="173"/>
      <c r="K4" s="189"/>
      <c r="L4" s="190"/>
      <c r="M4" s="173"/>
      <c r="N4" s="173"/>
      <c r="O4" s="189"/>
      <c r="P4" s="190"/>
      <c r="Q4" s="173"/>
      <c r="R4" s="173"/>
      <c r="S4" s="189"/>
      <c r="T4" s="190"/>
      <c r="U4" s="173"/>
      <c r="V4" s="173"/>
      <c r="W4" s="173"/>
      <c r="X4" s="189"/>
      <c r="Y4" s="190"/>
      <c r="Z4" s="142"/>
      <c r="AA4" s="96"/>
      <c r="AB4" s="96"/>
      <c r="AC4" s="96"/>
      <c r="AD4" s="96"/>
      <c r="AE4" s="96"/>
      <c r="AF4" s="97"/>
      <c r="AG4" s="20"/>
    </row>
    <row r="5" spans="1:39" ht="15.75" thickBot="1" x14ac:dyDescent="0.3">
      <c r="A5" s="35"/>
      <c r="B5" s="148"/>
      <c r="C5" s="148"/>
      <c r="D5" s="148"/>
      <c r="E5" s="148"/>
      <c r="F5" s="148"/>
      <c r="G5" s="150"/>
      <c r="H5" s="104"/>
      <c r="I5" s="148"/>
      <c r="J5" s="148"/>
      <c r="K5" s="150"/>
      <c r="L5" s="104"/>
      <c r="M5" s="148"/>
      <c r="N5" s="148"/>
      <c r="O5" s="150"/>
      <c r="P5" s="104"/>
      <c r="Q5" s="148"/>
      <c r="R5" s="148"/>
      <c r="S5" s="150"/>
      <c r="T5" s="104"/>
      <c r="U5" s="148"/>
      <c r="V5" s="148"/>
      <c r="W5" s="148"/>
      <c r="X5" s="150"/>
      <c r="Y5" s="104"/>
      <c r="Z5" s="74"/>
      <c r="AA5" s="35"/>
      <c r="AB5" s="35"/>
      <c r="AC5" s="35"/>
      <c r="AD5" s="35"/>
      <c r="AE5" s="35"/>
      <c r="AF5" s="106"/>
      <c r="AG5" s="98"/>
    </row>
    <row r="6" spans="1:39" x14ac:dyDescent="0.25">
      <c r="A6" s="107"/>
      <c r="B6" s="191"/>
      <c r="C6" s="191"/>
      <c r="D6" s="191"/>
      <c r="E6" s="191"/>
      <c r="F6" s="191"/>
      <c r="G6" s="192"/>
      <c r="H6" s="193"/>
      <c r="I6" s="191"/>
      <c r="J6" s="191"/>
      <c r="K6" s="192"/>
      <c r="L6" s="193"/>
      <c r="M6" s="191"/>
      <c r="N6" s="191"/>
      <c r="O6" s="192"/>
      <c r="P6" s="193"/>
      <c r="Q6" s="191"/>
      <c r="R6" s="191"/>
      <c r="S6" s="192"/>
      <c r="T6" s="193"/>
      <c r="U6" s="191"/>
      <c r="V6" s="191"/>
      <c r="W6" s="191"/>
      <c r="X6" s="192"/>
      <c r="Y6" s="193"/>
      <c r="Z6" s="155"/>
      <c r="AA6" s="108"/>
      <c r="AB6" s="108"/>
      <c r="AC6" s="108"/>
      <c r="AD6" s="108"/>
      <c r="AE6" s="108"/>
      <c r="AF6" s="116"/>
      <c r="AG6" s="107"/>
    </row>
    <row r="7" spans="1:39" ht="15.75" thickBot="1" x14ac:dyDescent="0.3">
      <c r="A7" s="117"/>
      <c r="B7" s="194"/>
      <c r="C7" s="194"/>
      <c r="D7" s="194"/>
      <c r="E7" s="194"/>
      <c r="F7" s="194"/>
      <c r="G7" s="195"/>
      <c r="H7" s="196"/>
      <c r="I7" s="194"/>
      <c r="J7" s="194"/>
      <c r="K7" s="195"/>
      <c r="L7" s="196"/>
      <c r="M7" s="194"/>
      <c r="N7" s="194"/>
      <c r="O7" s="195"/>
      <c r="P7" s="196"/>
      <c r="Q7" s="194"/>
      <c r="R7" s="194"/>
      <c r="S7" s="195"/>
      <c r="T7" s="196"/>
      <c r="U7" s="194"/>
      <c r="V7" s="194"/>
      <c r="W7" s="194"/>
      <c r="X7" s="195"/>
      <c r="Y7" s="196"/>
      <c r="Z7" s="160"/>
      <c r="AA7" s="118"/>
      <c r="AB7" s="118"/>
      <c r="AC7" s="118"/>
      <c r="AD7" s="118"/>
      <c r="AE7" s="118"/>
      <c r="AF7" s="126"/>
      <c r="AG7" s="117"/>
    </row>
    <row r="8" spans="1:39" x14ac:dyDescent="0.25">
      <c r="A8" s="96"/>
      <c r="B8" s="144"/>
      <c r="C8" s="144"/>
      <c r="D8" s="144"/>
      <c r="E8" s="144"/>
      <c r="F8" s="144"/>
      <c r="G8" s="146"/>
      <c r="H8" s="95"/>
      <c r="I8" s="144"/>
      <c r="J8" s="144"/>
      <c r="K8" s="146"/>
      <c r="L8" s="95"/>
      <c r="M8" s="144"/>
      <c r="N8" s="144"/>
      <c r="O8" s="146"/>
      <c r="P8" s="95"/>
      <c r="Q8" s="144"/>
      <c r="R8" s="144"/>
      <c r="S8" s="146"/>
      <c r="T8" s="95"/>
      <c r="U8" s="144"/>
      <c r="V8" s="144"/>
      <c r="W8" s="144"/>
      <c r="X8" s="146"/>
      <c r="Y8" s="95"/>
      <c r="Z8" s="142"/>
      <c r="AA8" s="96"/>
      <c r="AB8" s="96"/>
      <c r="AC8" s="96"/>
      <c r="AD8" s="96"/>
      <c r="AE8" s="96"/>
      <c r="AF8" s="97"/>
      <c r="AG8" s="127"/>
    </row>
    <row r="9" spans="1:39" ht="15.75" thickBot="1" x14ac:dyDescent="0.3">
      <c r="A9" s="35"/>
      <c r="B9" s="148"/>
      <c r="C9" s="148"/>
      <c r="D9" s="148"/>
      <c r="E9" s="148"/>
      <c r="F9" s="148"/>
      <c r="G9" s="150"/>
      <c r="H9" s="104"/>
      <c r="I9" s="148"/>
      <c r="J9" s="148"/>
      <c r="K9" s="150"/>
      <c r="L9" s="104"/>
      <c r="M9" s="148"/>
      <c r="N9" s="148"/>
      <c r="O9" s="150"/>
      <c r="P9" s="104"/>
      <c r="Q9" s="148"/>
      <c r="R9" s="148"/>
      <c r="S9" s="150"/>
      <c r="T9" s="104"/>
      <c r="U9" s="148"/>
      <c r="V9" s="148"/>
      <c r="W9" s="148"/>
      <c r="X9" s="150"/>
      <c r="Y9" s="104"/>
      <c r="Z9" s="74"/>
      <c r="AA9" s="35"/>
      <c r="AB9" s="35"/>
      <c r="AC9" s="35"/>
      <c r="AD9" s="35"/>
      <c r="AE9" s="35"/>
      <c r="AF9" s="106"/>
      <c r="AG9" s="98"/>
    </row>
    <row r="10" spans="1:39" x14ac:dyDescent="0.25">
      <c r="A10" s="107"/>
      <c r="B10" s="191"/>
      <c r="C10" s="191"/>
      <c r="D10" s="191"/>
      <c r="E10" s="191"/>
      <c r="F10" s="191"/>
      <c r="G10" s="192"/>
      <c r="H10" s="193"/>
      <c r="I10" s="191"/>
      <c r="J10" s="191"/>
      <c r="K10" s="192"/>
      <c r="L10" s="193"/>
      <c r="M10" s="191"/>
      <c r="N10" s="191"/>
      <c r="O10" s="192"/>
      <c r="P10" s="193"/>
      <c r="Q10" s="191"/>
      <c r="R10" s="191"/>
      <c r="S10" s="192"/>
      <c r="T10" s="193"/>
      <c r="U10" s="191"/>
      <c r="V10" s="191"/>
      <c r="W10" s="191"/>
      <c r="X10" s="192"/>
      <c r="Y10" s="193"/>
      <c r="Z10" s="155"/>
      <c r="AA10" s="108"/>
      <c r="AB10" s="108"/>
      <c r="AC10" s="108"/>
      <c r="AD10" s="108"/>
      <c r="AE10" s="108"/>
      <c r="AF10" s="116"/>
      <c r="AG10" s="107"/>
    </row>
    <row r="11" spans="1:39" ht="15.75" thickBot="1" x14ac:dyDescent="0.3">
      <c r="A11" s="117"/>
      <c r="B11" s="194"/>
      <c r="C11" s="194"/>
      <c r="D11" s="194"/>
      <c r="E11" s="194"/>
      <c r="F11" s="194"/>
      <c r="G11" s="195"/>
      <c r="H11" s="196"/>
      <c r="I11" s="194"/>
      <c r="J11" s="194"/>
      <c r="K11" s="195"/>
      <c r="L11" s="196"/>
      <c r="M11" s="194"/>
      <c r="N11" s="194"/>
      <c r="O11" s="195"/>
      <c r="P11" s="196"/>
      <c r="Q11" s="194"/>
      <c r="R11" s="194"/>
      <c r="S11" s="195"/>
      <c r="T11" s="196"/>
      <c r="U11" s="194"/>
      <c r="V11" s="194"/>
      <c r="W11" s="194"/>
      <c r="X11" s="195"/>
      <c r="Y11" s="196"/>
      <c r="Z11" s="160"/>
      <c r="AA11" s="118"/>
      <c r="AB11" s="118"/>
      <c r="AC11" s="118"/>
      <c r="AD11" s="118"/>
      <c r="AE11" s="118"/>
      <c r="AF11" s="126"/>
      <c r="AG11" s="117"/>
    </row>
    <row r="12" spans="1:39" x14ac:dyDescent="0.25">
      <c r="A12" s="96"/>
      <c r="B12" s="144"/>
      <c r="C12" s="144"/>
      <c r="D12" s="144"/>
      <c r="E12" s="144"/>
      <c r="F12" s="144"/>
      <c r="G12" s="146"/>
      <c r="H12" s="95"/>
      <c r="I12" s="144"/>
      <c r="J12" s="144"/>
      <c r="K12" s="146"/>
      <c r="L12" s="95"/>
      <c r="M12" s="144"/>
      <c r="N12" s="144"/>
      <c r="O12" s="146"/>
      <c r="P12" s="95"/>
      <c r="Q12" s="144"/>
      <c r="R12" s="144"/>
      <c r="S12" s="146"/>
      <c r="T12" s="95"/>
      <c r="U12" s="144"/>
      <c r="V12" s="144"/>
      <c r="W12" s="144"/>
      <c r="X12" s="146"/>
      <c r="Y12" s="95"/>
      <c r="Z12" s="142"/>
      <c r="AA12" s="96"/>
      <c r="AB12" s="96"/>
      <c r="AC12" s="96"/>
      <c r="AD12" s="96"/>
      <c r="AE12" s="96"/>
      <c r="AF12" s="97"/>
      <c r="AG12" s="127"/>
    </row>
    <row r="13" spans="1:39" ht="15.75" thickBot="1" x14ac:dyDescent="0.3">
      <c r="A13" s="35"/>
      <c r="B13" s="148"/>
      <c r="C13" s="148"/>
      <c r="D13" s="148"/>
      <c r="E13" s="148"/>
      <c r="F13" s="148"/>
      <c r="G13" s="150"/>
      <c r="H13" s="104"/>
      <c r="I13" s="148"/>
      <c r="J13" s="148"/>
      <c r="K13" s="150"/>
      <c r="L13" s="104"/>
      <c r="M13" s="148"/>
      <c r="N13" s="148"/>
      <c r="O13" s="150"/>
      <c r="P13" s="104"/>
      <c r="Q13" s="148"/>
      <c r="R13" s="148"/>
      <c r="S13" s="150"/>
      <c r="T13" s="104"/>
      <c r="U13" s="148"/>
      <c r="V13" s="148"/>
      <c r="W13" s="148"/>
      <c r="X13" s="150"/>
      <c r="Y13" s="104"/>
      <c r="Z13" s="74"/>
      <c r="AA13" s="35"/>
      <c r="AB13" s="35"/>
      <c r="AC13" s="35"/>
      <c r="AD13" s="35"/>
      <c r="AE13" s="35"/>
      <c r="AF13" s="106"/>
      <c r="AG13" s="98"/>
    </row>
    <row r="14" spans="1:39" x14ac:dyDescent="0.25">
      <c r="A14" s="107"/>
      <c r="B14" s="191"/>
      <c r="C14" s="191"/>
      <c r="D14" s="191"/>
      <c r="E14" s="191"/>
      <c r="F14" s="191"/>
      <c r="G14" s="192"/>
      <c r="H14" s="193"/>
      <c r="I14" s="191"/>
      <c r="J14" s="191"/>
      <c r="K14" s="192"/>
      <c r="L14" s="193"/>
      <c r="M14" s="191"/>
      <c r="N14" s="191"/>
      <c r="O14" s="192"/>
      <c r="P14" s="193"/>
      <c r="Q14" s="191"/>
      <c r="R14" s="191"/>
      <c r="S14" s="192"/>
      <c r="T14" s="193"/>
      <c r="U14" s="191"/>
      <c r="V14" s="191"/>
      <c r="W14" s="191"/>
      <c r="X14" s="192"/>
      <c r="Y14" s="193"/>
      <c r="Z14" s="155"/>
      <c r="AA14" s="108"/>
      <c r="AB14" s="108"/>
      <c r="AC14" s="108"/>
      <c r="AD14" s="108"/>
      <c r="AE14" s="108"/>
      <c r="AF14" s="116"/>
      <c r="AG14" s="107"/>
    </row>
    <row r="15" spans="1:39" ht="15.75" thickBot="1" x14ac:dyDescent="0.3">
      <c r="A15" s="117"/>
      <c r="B15" s="194"/>
      <c r="C15" s="194"/>
      <c r="D15" s="194"/>
      <c r="E15" s="194"/>
      <c r="F15" s="194"/>
      <c r="G15" s="195"/>
      <c r="H15" s="196"/>
      <c r="I15" s="194"/>
      <c r="J15" s="194"/>
      <c r="K15" s="195"/>
      <c r="L15" s="196"/>
      <c r="M15" s="194"/>
      <c r="N15" s="194"/>
      <c r="O15" s="195"/>
      <c r="P15" s="196"/>
      <c r="Q15" s="194"/>
      <c r="R15" s="194"/>
      <c r="S15" s="195"/>
      <c r="T15" s="196"/>
      <c r="U15" s="194"/>
      <c r="V15" s="194"/>
      <c r="W15" s="194"/>
      <c r="X15" s="195"/>
      <c r="Y15" s="196"/>
      <c r="Z15" s="160"/>
      <c r="AA15" s="118"/>
      <c r="AB15" s="118"/>
      <c r="AC15" s="118"/>
      <c r="AD15" s="118"/>
      <c r="AE15" s="118"/>
      <c r="AF15" s="126"/>
      <c r="AG15" s="117"/>
    </row>
    <row r="16" spans="1:39" x14ac:dyDescent="0.25">
      <c r="A16" s="96"/>
      <c r="B16" s="144"/>
      <c r="C16" s="144"/>
      <c r="D16" s="144"/>
      <c r="E16" s="144"/>
      <c r="F16" s="144"/>
      <c r="G16" s="146"/>
      <c r="H16" s="95"/>
      <c r="I16" s="144"/>
      <c r="J16" s="144"/>
      <c r="K16" s="146"/>
      <c r="L16" s="95"/>
      <c r="M16" s="144"/>
      <c r="N16" s="144"/>
      <c r="O16" s="146"/>
      <c r="P16" s="95"/>
      <c r="Q16" s="144"/>
      <c r="R16" s="144"/>
      <c r="S16" s="146"/>
      <c r="T16" s="95"/>
      <c r="U16" s="144"/>
      <c r="V16" s="144"/>
      <c r="W16" s="144"/>
      <c r="X16" s="146"/>
      <c r="Y16" s="95"/>
      <c r="Z16" s="142"/>
      <c r="AA16" s="96"/>
      <c r="AB16" s="96"/>
      <c r="AC16" s="96"/>
      <c r="AD16" s="96"/>
      <c r="AE16" s="96"/>
      <c r="AF16" s="97"/>
      <c r="AG16" s="127"/>
    </row>
    <row r="17" spans="1:33" ht="15.75" thickBot="1" x14ac:dyDescent="0.3">
      <c r="A17" s="35"/>
      <c r="B17" s="148"/>
      <c r="C17" s="148"/>
      <c r="D17" s="148"/>
      <c r="E17" s="148"/>
      <c r="F17" s="148"/>
      <c r="G17" s="150"/>
      <c r="H17" s="104"/>
      <c r="I17" s="148"/>
      <c r="J17" s="148"/>
      <c r="K17" s="150"/>
      <c r="L17" s="104"/>
      <c r="M17" s="148"/>
      <c r="N17" s="148"/>
      <c r="O17" s="150"/>
      <c r="P17" s="104"/>
      <c r="Q17" s="148"/>
      <c r="R17" s="148"/>
      <c r="S17" s="150"/>
      <c r="T17" s="104"/>
      <c r="U17" s="148"/>
      <c r="V17" s="148"/>
      <c r="W17" s="148"/>
      <c r="X17" s="150"/>
      <c r="Y17" s="104"/>
      <c r="Z17" s="74"/>
      <c r="AA17" s="35"/>
      <c r="AB17" s="35"/>
      <c r="AC17" s="35"/>
      <c r="AD17" s="35"/>
      <c r="AE17" s="35"/>
      <c r="AF17" s="106"/>
      <c r="AG17" s="98"/>
    </row>
    <row r="18" spans="1:33" x14ac:dyDescent="0.25">
      <c r="A18" s="107"/>
      <c r="B18" s="191"/>
      <c r="C18" s="191"/>
      <c r="D18" s="191"/>
      <c r="E18" s="191"/>
      <c r="F18" s="191"/>
      <c r="G18" s="192"/>
      <c r="H18" s="193"/>
      <c r="I18" s="191"/>
      <c r="J18" s="191"/>
      <c r="K18" s="192"/>
      <c r="L18" s="193"/>
      <c r="M18" s="191"/>
      <c r="N18" s="191"/>
      <c r="O18" s="192"/>
      <c r="P18" s="193"/>
      <c r="Q18" s="191"/>
      <c r="R18" s="191"/>
      <c r="S18" s="192"/>
      <c r="T18" s="193"/>
      <c r="U18" s="191"/>
      <c r="V18" s="191"/>
      <c r="W18" s="191"/>
      <c r="X18" s="192"/>
      <c r="Y18" s="193"/>
      <c r="Z18" s="155"/>
      <c r="AA18" s="108"/>
      <c r="AB18" s="108"/>
      <c r="AC18" s="108"/>
      <c r="AD18" s="108"/>
      <c r="AE18" s="108"/>
      <c r="AF18" s="116"/>
      <c r="AG18" s="107"/>
    </row>
    <row r="19" spans="1:33" ht="15.75" thickBot="1" x14ac:dyDescent="0.3">
      <c r="A19" s="117"/>
      <c r="B19" s="194"/>
      <c r="C19" s="194"/>
      <c r="D19" s="194"/>
      <c r="E19" s="194"/>
      <c r="F19" s="194"/>
      <c r="G19" s="195"/>
      <c r="H19" s="196"/>
      <c r="I19" s="194"/>
      <c r="J19" s="194"/>
      <c r="K19" s="195"/>
      <c r="L19" s="196"/>
      <c r="M19" s="194"/>
      <c r="N19" s="194"/>
      <c r="O19" s="195"/>
      <c r="P19" s="196"/>
      <c r="Q19" s="194"/>
      <c r="R19" s="194"/>
      <c r="S19" s="195"/>
      <c r="T19" s="196"/>
      <c r="U19" s="194"/>
      <c r="V19" s="194"/>
      <c r="W19" s="194"/>
      <c r="X19" s="195"/>
      <c r="Y19" s="196"/>
      <c r="Z19" s="160"/>
      <c r="AA19" s="118"/>
      <c r="AB19" s="118"/>
      <c r="AC19" s="118"/>
      <c r="AD19" s="118"/>
      <c r="AE19" s="118"/>
      <c r="AF19" s="126"/>
      <c r="AG19" s="117"/>
    </row>
    <row r="20" spans="1:33" x14ac:dyDescent="0.25">
      <c r="A20" s="96"/>
      <c r="B20" s="144"/>
      <c r="C20" s="144"/>
      <c r="D20" s="144"/>
      <c r="E20" s="144"/>
      <c r="F20" s="144"/>
      <c r="G20" s="146"/>
      <c r="H20" s="95"/>
      <c r="I20" s="144"/>
      <c r="J20" s="144"/>
      <c r="K20" s="146"/>
      <c r="L20" s="95"/>
      <c r="M20" s="144"/>
      <c r="N20" s="144"/>
      <c r="O20" s="146"/>
      <c r="P20" s="95"/>
      <c r="Q20" s="144"/>
      <c r="R20" s="144"/>
      <c r="S20" s="146"/>
      <c r="T20" s="95"/>
      <c r="U20" s="144"/>
      <c r="V20" s="144"/>
      <c r="W20" s="144"/>
      <c r="X20" s="146"/>
      <c r="Y20" s="95"/>
      <c r="Z20" s="142"/>
      <c r="AA20" s="96"/>
      <c r="AB20" s="96"/>
      <c r="AC20" s="96"/>
      <c r="AD20" s="96"/>
      <c r="AE20" s="96"/>
      <c r="AF20" s="97"/>
      <c r="AG20" s="127"/>
    </row>
    <row r="21" spans="1:33" ht="15.75" thickBot="1" x14ac:dyDescent="0.3">
      <c r="A21" s="35"/>
      <c r="B21" s="148"/>
      <c r="C21" s="148"/>
      <c r="D21" s="148"/>
      <c r="E21" s="148"/>
      <c r="F21" s="148"/>
      <c r="G21" s="150"/>
      <c r="H21" s="104"/>
      <c r="I21" s="148"/>
      <c r="J21" s="148"/>
      <c r="K21" s="150"/>
      <c r="L21" s="104"/>
      <c r="M21" s="148"/>
      <c r="N21" s="148"/>
      <c r="O21" s="150"/>
      <c r="P21" s="104"/>
      <c r="Q21" s="148"/>
      <c r="R21" s="148"/>
      <c r="S21" s="150"/>
      <c r="T21" s="104"/>
      <c r="U21" s="148"/>
      <c r="V21" s="148"/>
      <c r="W21" s="148"/>
      <c r="X21" s="150"/>
      <c r="Y21" s="104"/>
      <c r="Z21" s="74"/>
      <c r="AA21" s="35"/>
      <c r="AB21" s="35"/>
      <c r="AC21" s="35"/>
      <c r="AD21" s="35"/>
      <c r="AE21" s="35"/>
      <c r="AF21" s="106"/>
      <c r="AG21" s="98"/>
    </row>
    <row r="22" spans="1:33" x14ac:dyDescent="0.25">
      <c r="A22" s="107"/>
      <c r="B22" s="191"/>
      <c r="C22" s="191"/>
      <c r="D22" s="191"/>
      <c r="E22" s="191"/>
      <c r="F22" s="191"/>
      <c r="G22" s="192"/>
      <c r="H22" s="193"/>
      <c r="I22" s="191"/>
      <c r="J22" s="191"/>
      <c r="K22" s="192"/>
      <c r="L22" s="193"/>
      <c r="M22" s="191"/>
      <c r="N22" s="191"/>
      <c r="O22" s="192"/>
      <c r="P22" s="193"/>
      <c r="Q22" s="191"/>
      <c r="R22" s="191"/>
      <c r="S22" s="192"/>
      <c r="T22" s="193"/>
      <c r="U22" s="191"/>
      <c r="V22" s="191"/>
      <c r="W22" s="191"/>
      <c r="X22" s="192"/>
      <c r="Y22" s="193"/>
      <c r="Z22" s="155"/>
      <c r="AA22" s="108"/>
      <c r="AB22" s="108"/>
      <c r="AC22" s="108"/>
      <c r="AD22" s="108"/>
      <c r="AE22" s="108"/>
      <c r="AF22" s="116"/>
      <c r="AG22" s="107"/>
    </row>
    <row r="23" spans="1:33" ht="15.75" thickBot="1" x14ac:dyDescent="0.3">
      <c r="A23" s="117"/>
      <c r="B23" s="194"/>
      <c r="C23" s="194"/>
      <c r="D23" s="194"/>
      <c r="E23" s="194"/>
      <c r="F23" s="194"/>
      <c r="G23" s="195"/>
      <c r="H23" s="196"/>
      <c r="I23" s="194"/>
      <c r="J23" s="194"/>
      <c r="K23" s="195"/>
      <c r="L23" s="196"/>
      <c r="M23" s="194"/>
      <c r="N23" s="194"/>
      <c r="O23" s="195"/>
      <c r="P23" s="196"/>
      <c r="Q23" s="194"/>
      <c r="R23" s="194"/>
      <c r="S23" s="195"/>
      <c r="T23" s="196"/>
      <c r="U23" s="194"/>
      <c r="V23" s="194"/>
      <c r="W23" s="194"/>
      <c r="X23" s="195"/>
      <c r="Y23" s="196"/>
      <c r="Z23" s="160"/>
      <c r="AA23" s="118"/>
      <c r="AB23" s="118"/>
      <c r="AC23" s="118"/>
      <c r="AD23" s="118"/>
      <c r="AE23" s="118"/>
      <c r="AF23" s="126"/>
      <c r="AG23" s="117"/>
    </row>
    <row r="24" spans="1:33" x14ac:dyDescent="0.25">
      <c r="A24" s="96"/>
      <c r="B24" s="144"/>
      <c r="C24" s="144"/>
      <c r="D24" s="144"/>
      <c r="E24" s="144"/>
      <c r="F24" s="144"/>
      <c r="G24" s="146"/>
      <c r="H24" s="95"/>
      <c r="I24" s="144"/>
      <c r="J24" s="144"/>
      <c r="K24" s="146"/>
      <c r="L24" s="95"/>
      <c r="M24" s="144"/>
      <c r="N24" s="144"/>
      <c r="O24" s="146"/>
      <c r="P24" s="95"/>
      <c r="Q24" s="144"/>
      <c r="R24" s="144"/>
      <c r="S24" s="146"/>
      <c r="T24" s="95"/>
      <c r="U24" s="144"/>
      <c r="V24" s="144"/>
      <c r="W24" s="144"/>
      <c r="X24" s="146"/>
      <c r="Y24" s="95"/>
      <c r="Z24" s="142"/>
      <c r="AA24" s="96"/>
      <c r="AB24" s="96"/>
      <c r="AC24" s="96"/>
      <c r="AD24" s="96"/>
      <c r="AE24" s="96"/>
      <c r="AF24" s="97"/>
      <c r="AG24" s="127"/>
    </row>
    <row r="25" spans="1:33" ht="15.75" thickBot="1" x14ac:dyDescent="0.3">
      <c r="A25" s="35"/>
      <c r="B25" s="148"/>
      <c r="C25" s="148"/>
      <c r="D25" s="148"/>
      <c r="E25" s="148"/>
      <c r="F25" s="148"/>
      <c r="G25" s="150"/>
      <c r="H25" s="104"/>
      <c r="I25" s="148"/>
      <c r="J25" s="148"/>
      <c r="K25" s="150"/>
      <c r="L25" s="104"/>
      <c r="M25" s="148"/>
      <c r="N25" s="148"/>
      <c r="O25" s="150"/>
      <c r="P25" s="104"/>
      <c r="Q25" s="148"/>
      <c r="R25" s="148"/>
      <c r="S25" s="150"/>
      <c r="T25" s="104"/>
      <c r="U25" s="148"/>
      <c r="V25" s="148"/>
      <c r="W25" s="148"/>
      <c r="X25" s="150"/>
      <c r="Y25" s="104"/>
      <c r="Z25" s="74"/>
      <c r="AA25" s="35"/>
      <c r="AB25" s="35"/>
      <c r="AC25" s="35"/>
      <c r="AD25" s="35"/>
      <c r="AE25" s="35"/>
      <c r="AF25" s="106"/>
      <c r="AG25" s="98"/>
    </row>
    <row r="26" spans="1:33" x14ac:dyDescent="0.25">
      <c r="A26" s="107"/>
      <c r="B26" s="191"/>
      <c r="C26" s="191"/>
      <c r="D26" s="191"/>
      <c r="E26" s="191"/>
      <c r="F26" s="191"/>
      <c r="G26" s="192"/>
      <c r="H26" s="193"/>
      <c r="I26" s="191"/>
      <c r="J26" s="191"/>
      <c r="K26" s="192"/>
      <c r="L26" s="193"/>
      <c r="M26" s="191"/>
      <c r="N26" s="191"/>
      <c r="O26" s="192"/>
      <c r="P26" s="193"/>
      <c r="Q26" s="191"/>
      <c r="R26" s="191"/>
      <c r="S26" s="192"/>
      <c r="T26" s="193"/>
      <c r="U26" s="191"/>
      <c r="V26" s="191"/>
      <c r="W26" s="191"/>
      <c r="X26" s="192"/>
      <c r="Y26" s="193"/>
      <c r="Z26" s="155"/>
      <c r="AA26" s="108"/>
      <c r="AB26" s="108"/>
      <c r="AC26" s="108"/>
      <c r="AD26" s="108"/>
      <c r="AE26" s="108"/>
      <c r="AF26" s="116"/>
      <c r="AG26" s="107"/>
    </row>
    <row r="27" spans="1:33" ht="15.75" thickBot="1" x14ac:dyDescent="0.3">
      <c r="A27" s="117"/>
      <c r="B27" s="194"/>
      <c r="C27" s="194"/>
      <c r="D27" s="194"/>
      <c r="E27" s="194"/>
      <c r="F27" s="194"/>
      <c r="G27" s="195"/>
      <c r="H27" s="196"/>
      <c r="I27" s="194"/>
      <c r="J27" s="194"/>
      <c r="K27" s="195"/>
      <c r="L27" s="196"/>
      <c r="M27" s="194"/>
      <c r="N27" s="194"/>
      <c r="O27" s="195"/>
      <c r="P27" s="196"/>
      <c r="Q27" s="194"/>
      <c r="R27" s="194"/>
      <c r="S27" s="195"/>
      <c r="T27" s="196"/>
      <c r="U27" s="194"/>
      <c r="V27" s="194"/>
      <c r="W27" s="194"/>
      <c r="X27" s="195"/>
      <c r="Y27" s="196"/>
      <c r="Z27" s="160"/>
      <c r="AA27" s="118"/>
      <c r="AB27" s="118"/>
      <c r="AC27" s="118"/>
      <c r="AD27" s="118"/>
      <c r="AE27" s="118"/>
      <c r="AF27" s="126"/>
      <c r="AG27" s="117"/>
    </row>
  </sheetData>
  <mergeCells count="3">
    <mergeCell ref="B1:AF1"/>
    <mergeCell ref="B2:X2"/>
    <mergeCell ref="Z2:AF2"/>
  </mergeCells>
  <conditionalFormatting sqref="B4:Y27">
    <cfRule type="cellIs" dxfId="11" priority="1" operator="between">
      <formula>0.5</formula>
      <formula>0.99</formula>
    </cfRule>
    <cfRule type="cellIs" dxfId="10" priority="2" operator="equal">
      <formula>1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I32"/>
  <sheetViews>
    <sheetView topLeftCell="E1" workbookViewId="0">
      <selection activeCell="Z2" sqref="Z2"/>
    </sheetView>
  </sheetViews>
  <sheetFormatPr defaultRowHeight="15" x14ac:dyDescent="0.25"/>
  <cols>
    <col min="1" max="1" width="15.28515625" customWidth="1"/>
    <col min="2" max="2" width="16.85546875" customWidth="1"/>
    <col min="3" max="3" width="6.140625" customWidth="1"/>
    <col min="4" max="5" width="19.5703125" customWidth="1"/>
    <col min="6" max="13" width="4.140625" style="50" customWidth="1"/>
    <col min="14" max="14" width="8" customWidth="1"/>
    <col min="15" max="15" width="8" style="27" customWidth="1"/>
    <col min="16" max="23" width="4" customWidth="1"/>
    <col min="24" max="25" width="8.5703125" customWidth="1"/>
    <col min="26" max="33" width="4" customWidth="1"/>
  </cols>
  <sheetData>
    <row r="1" spans="1:35" ht="15.75" thickBot="1" x14ac:dyDescent="0.3">
      <c r="B1">
        <v>6</v>
      </c>
      <c r="F1" s="332" t="s">
        <v>0</v>
      </c>
      <c r="G1" s="333"/>
      <c r="H1" s="333"/>
      <c r="I1" s="333"/>
      <c r="J1" s="333"/>
      <c r="K1" s="333"/>
      <c r="L1" s="333"/>
      <c r="M1" s="333"/>
      <c r="N1" s="57"/>
      <c r="O1" s="2"/>
      <c r="P1" s="323" t="s">
        <v>1</v>
      </c>
      <c r="Q1" s="324"/>
      <c r="R1" s="324"/>
      <c r="S1" s="324"/>
      <c r="T1" s="324"/>
      <c r="U1" s="324"/>
      <c r="V1" s="324"/>
      <c r="W1" s="324"/>
      <c r="X1" s="57"/>
      <c r="Y1" s="3" t="s">
        <v>2</v>
      </c>
      <c r="Z1" s="323" t="s">
        <v>3</v>
      </c>
      <c r="AA1" s="324"/>
      <c r="AB1" s="324"/>
      <c r="AC1" s="324"/>
      <c r="AD1" s="324"/>
      <c r="AE1" s="324"/>
      <c r="AF1" s="324"/>
      <c r="AG1" s="324"/>
      <c r="AH1" s="57"/>
      <c r="AI1" s="3" t="s">
        <v>5</v>
      </c>
    </row>
    <row r="2" spans="1:35" ht="36.75" customHeight="1" x14ac:dyDescent="0.25">
      <c r="A2" s="4" t="s">
        <v>6</v>
      </c>
      <c r="B2" s="5" t="s">
        <v>7</v>
      </c>
      <c r="C2" s="5" t="s">
        <v>8</v>
      </c>
      <c r="D2" s="6" t="s">
        <v>9</v>
      </c>
      <c r="E2" s="7" t="s">
        <v>10</v>
      </c>
      <c r="F2" s="41" t="s">
        <v>11</v>
      </c>
      <c r="G2" s="41" t="s">
        <v>12</v>
      </c>
      <c r="H2" s="41" t="s">
        <v>13</v>
      </c>
      <c r="I2" s="41" t="s">
        <v>29</v>
      </c>
      <c r="J2" s="41" t="s">
        <v>14</v>
      </c>
      <c r="K2" s="41" t="s">
        <v>15</v>
      </c>
      <c r="L2" s="41" t="s">
        <v>16</v>
      </c>
      <c r="M2" s="41" t="s">
        <v>30</v>
      </c>
      <c r="N2" s="11" t="s">
        <v>26</v>
      </c>
      <c r="O2" s="12" t="s">
        <v>27</v>
      </c>
      <c r="P2" s="8" t="s">
        <v>11</v>
      </c>
      <c r="Q2" s="8" t="s">
        <v>12</v>
      </c>
      <c r="R2" s="8" t="s">
        <v>13</v>
      </c>
      <c r="S2" s="8" t="s">
        <v>29</v>
      </c>
      <c r="T2" s="8" t="s">
        <v>14</v>
      </c>
      <c r="U2" s="8" t="s">
        <v>15</v>
      </c>
      <c r="V2" s="8" t="s">
        <v>16</v>
      </c>
      <c r="W2" s="8" t="s">
        <v>30</v>
      </c>
      <c r="X2" s="11" t="s">
        <v>26</v>
      </c>
      <c r="Y2" s="13" t="s">
        <v>28</v>
      </c>
      <c r="Z2" s="8" t="s">
        <v>11</v>
      </c>
      <c r="AA2" s="8" t="s">
        <v>12</v>
      </c>
      <c r="AB2" s="8" t="s">
        <v>13</v>
      </c>
      <c r="AC2" s="8" t="s">
        <v>29</v>
      </c>
      <c r="AD2" s="8" t="s">
        <v>14</v>
      </c>
      <c r="AE2" s="8" t="s">
        <v>15</v>
      </c>
      <c r="AF2" s="8" t="s">
        <v>16</v>
      </c>
      <c r="AG2" s="8" t="s">
        <v>30</v>
      </c>
      <c r="AH2" s="11" t="s">
        <v>26</v>
      </c>
      <c r="AI2" s="13" t="s">
        <v>28</v>
      </c>
    </row>
    <row r="3" spans="1:35" x14ac:dyDescent="0.25">
      <c r="A3" s="5"/>
      <c r="B3" s="5"/>
      <c r="C3" s="5"/>
      <c r="D3" s="5">
        <v>1</v>
      </c>
      <c r="E3" s="15">
        <f t="shared" ref="E3:E32" si="0">ROUND((D3+2*O3)/3,0)</f>
        <v>3</v>
      </c>
      <c r="F3" s="72"/>
      <c r="G3" s="72"/>
      <c r="H3" s="72"/>
      <c r="I3" s="72"/>
      <c r="J3" s="72"/>
      <c r="K3" s="72"/>
      <c r="L3" s="72"/>
      <c r="M3" s="72"/>
      <c r="N3" s="17">
        <f>SUM(F3:M3)</f>
        <v>0</v>
      </c>
      <c r="O3" s="18">
        <f t="shared" ref="O3:O27" si="1">IF(N3/$B$1&gt;0.75,1,IF(N3/$B$1&gt;0.5,2,IF(N3/$B$1&gt;0.25,3,4)))</f>
        <v>4</v>
      </c>
      <c r="P3" s="15"/>
      <c r="Q3" s="15"/>
      <c r="R3" s="15"/>
      <c r="S3" s="15"/>
      <c r="T3" s="15"/>
      <c r="U3" s="15"/>
      <c r="V3" s="15"/>
      <c r="W3" s="15"/>
      <c r="X3" s="17">
        <f t="shared" ref="X3:X32" si="2">SUM(P3:W3)</f>
        <v>0</v>
      </c>
      <c r="Y3" s="19">
        <f t="shared" ref="Y3:Y32" si="3">-(SUM(F3:M3)-SUM(P3:W3))</f>
        <v>0</v>
      </c>
      <c r="Z3" s="15"/>
      <c r="AA3" s="15"/>
      <c r="AB3" s="15"/>
      <c r="AC3" s="15"/>
      <c r="AD3" s="15"/>
      <c r="AE3" s="15"/>
      <c r="AF3" s="15"/>
      <c r="AG3" s="15"/>
      <c r="AH3" s="17">
        <f>SUM(Z3:AG3)</f>
        <v>0</v>
      </c>
      <c r="AI3" s="19">
        <f>AH3-N3</f>
        <v>0</v>
      </c>
    </row>
    <row r="4" spans="1:35" x14ac:dyDescent="0.25">
      <c r="A4" s="5"/>
      <c r="B4" s="5"/>
      <c r="C4" s="5"/>
      <c r="D4" s="5">
        <v>1</v>
      </c>
      <c r="E4" s="15">
        <f t="shared" si="0"/>
        <v>3</v>
      </c>
      <c r="F4" s="72"/>
      <c r="G4" s="72"/>
      <c r="H4" s="72"/>
      <c r="I4" s="72"/>
      <c r="J4" s="72"/>
      <c r="K4" s="72"/>
      <c r="L4" s="72"/>
      <c r="M4" s="72"/>
      <c r="N4" s="17">
        <f t="shared" ref="N4:N32" si="4">SUM(F4:M4)</f>
        <v>0</v>
      </c>
      <c r="O4" s="18">
        <f t="shared" si="1"/>
        <v>4</v>
      </c>
      <c r="P4" s="15"/>
      <c r="Q4" s="15"/>
      <c r="R4" s="15"/>
      <c r="S4" s="15"/>
      <c r="T4" s="15"/>
      <c r="U4" s="15"/>
      <c r="V4" s="15"/>
      <c r="W4" s="15"/>
      <c r="X4" s="17">
        <f t="shared" si="2"/>
        <v>0</v>
      </c>
      <c r="Y4" s="19">
        <f t="shared" si="3"/>
        <v>0</v>
      </c>
      <c r="Z4" s="15"/>
      <c r="AA4" s="15"/>
      <c r="AB4" s="15"/>
      <c r="AC4" s="15"/>
      <c r="AD4" s="15"/>
      <c r="AE4" s="15"/>
      <c r="AF4" s="15"/>
      <c r="AG4" s="15"/>
      <c r="AH4" s="17">
        <f t="shared" ref="AH4:AH32" si="5">SUM(Z4:AG4)</f>
        <v>0</v>
      </c>
      <c r="AI4" s="19">
        <f t="shared" ref="AI4:AI32" si="6">AH4-N4</f>
        <v>0</v>
      </c>
    </row>
    <row r="5" spans="1:35" x14ac:dyDescent="0.25">
      <c r="A5" s="5"/>
      <c r="B5" s="5"/>
      <c r="C5" s="5"/>
      <c r="D5" s="5">
        <v>1</v>
      </c>
      <c r="E5" s="15">
        <f t="shared" si="0"/>
        <v>3</v>
      </c>
      <c r="F5" s="72"/>
      <c r="G5" s="72"/>
      <c r="H5" s="72"/>
      <c r="I5" s="72"/>
      <c r="J5" s="72"/>
      <c r="K5" s="72"/>
      <c r="L5" s="72"/>
      <c r="M5" s="72"/>
      <c r="N5" s="17">
        <f t="shared" si="4"/>
        <v>0</v>
      </c>
      <c r="O5" s="18">
        <f t="shared" si="1"/>
        <v>4</v>
      </c>
      <c r="P5" s="15"/>
      <c r="Q5" s="15"/>
      <c r="R5" s="15"/>
      <c r="S5" s="15"/>
      <c r="T5" s="15"/>
      <c r="U5" s="15"/>
      <c r="V5" s="15"/>
      <c r="W5" s="15"/>
      <c r="X5" s="17">
        <f t="shared" si="2"/>
        <v>0</v>
      </c>
      <c r="Y5" s="19">
        <f t="shared" si="3"/>
        <v>0</v>
      </c>
      <c r="Z5" s="15"/>
      <c r="AA5" s="15"/>
      <c r="AB5" s="15"/>
      <c r="AC5" s="15"/>
      <c r="AD5" s="15"/>
      <c r="AE5" s="15"/>
      <c r="AF5" s="15"/>
      <c r="AG5" s="15"/>
      <c r="AH5" s="17">
        <f t="shared" si="5"/>
        <v>0</v>
      </c>
      <c r="AI5" s="19">
        <f t="shared" si="6"/>
        <v>0</v>
      </c>
    </row>
    <row r="6" spans="1:35" x14ac:dyDescent="0.25">
      <c r="A6" s="5"/>
      <c r="B6" s="5"/>
      <c r="C6" s="5"/>
      <c r="D6" s="5">
        <v>1</v>
      </c>
      <c r="E6" s="15">
        <f t="shared" si="0"/>
        <v>3</v>
      </c>
      <c r="F6" s="72"/>
      <c r="G6" s="72"/>
      <c r="H6" s="72"/>
      <c r="I6" s="72"/>
      <c r="J6" s="72"/>
      <c r="K6" s="72"/>
      <c r="L6" s="72"/>
      <c r="M6" s="72"/>
      <c r="N6" s="17">
        <f t="shared" si="4"/>
        <v>0</v>
      </c>
      <c r="O6" s="18">
        <f t="shared" si="1"/>
        <v>4</v>
      </c>
      <c r="P6" s="15"/>
      <c r="Q6" s="15"/>
      <c r="R6" s="15"/>
      <c r="S6" s="15"/>
      <c r="T6" s="15"/>
      <c r="U6" s="15"/>
      <c r="V6" s="15"/>
      <c r="W6" s="15"/>
      <c r="X6" s="17">
        <f t="shared" si="2"/>
        <v>0</v>
      </c>
      <c r="Y6" s="19">
        <f t="shared" si="3"/>
        <v>0</v>
      </c>
      <c r="Z6" s="15"/>
      <c r="AA6" s="15"/>
      <c r="AB6" s="15"/>
      <c r="AC6" s="15"/>
      <c r="AD6" s="15"/>
      <c r="AE6" s="15"/>
      <c r="AF6" s="15"/>
      <c r="AG6" s="15"/>
      <c r="AH6" s="17">
        <f t="shared" si="5"/>
        <v>0</v>
      </c>
      <c r="AI6" s="19">
        <f t="shared" si="6"/>
        <v>0</v>
      </c>
    </row>
    <row r="7" spans="1:35" x14ac:dyDescent="0.25">
      <c r="A7" s="5"/>
      <c r="B7" s="5"/>
      <c r="C7" s="5"/>
      <c r="D7" s="5">
        <v>1</v>
      </c>
      <c r="E7" s="15">
        <f t="shared" si="0"/>
        <v>3</v>
      </c>
      <c r="F7" s="72"/>
      <c r="G7" s="72"/>
      <c r="H7" s="72"/>
      <c r="I7" s="72"/>
      <c r="J7" s="72"/>
      <c r="K7" s="72"/>
      <c r="L7" s="72"/>
      <c r="M7" s="72"/>
      <c r="N7" s="17">
        <f t="shared" si="4"/>
        <v>0</v>
      </c>
      <c r="O7" s="18">
        <f t="shared" si="1"/>
        <v>4</v>
      </c>
      <c r="P7" s="15"/>
      <c r="Q7" s="15"/>
      <c r="R7" s="15"/>
      <c r="S7" s="15"/>
      <c r="T7" s="15"/>
      <c r="U7" s="15"/>
      <c r="V7" s="15"/>
      <c r="W7" s="15"/>
      <c r="X7" s="17">
        <f t="shared" si="2"/>
        <v>0</v>
      </c>
      <c r="Y7" s="19">
        <f t="shared" si="3"/>
        <v>0</v>
      </c>
      <c r="Z7" s="15"/>
      <c r="AA7" s="15"/>
      <c r="AB7" s="15"/>
      <c r="AC7" s="15"/>
      <c r="AD7" s="15"/>
      <c r="AE7" s="15"/>
      <c r="AF7" s="15"/>
      <c r="AG7" s="15"/>
      <c r="AH7" s="17">
        <f t="shared" si="5"/>
        <v>0</v>
      </c>
      <c r="AI7" s="19">
        <f t="shared" si="6"/>
        <v>0</v>
      </c>
    </row>
    <row r="8" spans="1:35" x14ac:dyDescent="0.25">
      <c r="A8" s="5"/>
      <c r="B8" s="5"/>
      <c r="C8" s="5"/>
      <c r="D8" s="5">
        <v>1</v>
      </c>
      <c r="E8" s="15">
        <f t="shared" si="0"/>
        <v>3</v>
      </c>
      <c r="F8" s="72"/>
      <c r="G8" s="72"/>
      <c r="H8" s="72"/>
      <c r="I8" s="72"/>
      <c r="J8" s="72"/>
      <c r="K8" s="72"/>
      <c r="L8" s="72"/>
      <c r="M8" s="72"/>
      <c r="N8" s="17">
        <f t="shared" si="4"/>
        <v>0</v>
      </c>
      <c r="O8" s="18">
        <f t="shared" si="1"/>
        <v>4</v>
      </c>
      <c r="P8" s="15"/>
      <c r="Q8" s="15"/>
      <c r="R8" s="15"/>
      <c r="S8" s="15"/>
      <c r="T8" s="15"/>
      <c r="U8" s="15"/>
      <c r="V8" s="15"/>
      <c r="W8" s="15"/>
      <c r="X8" s="17">
        <f t="shared" si="2"/>
        <v>0</v>
      </c>
      <c r="Y8" s="19">
        <f t="shared" si="3"/>
        <v>0</v>
      </c>
      <c r="Z8" s="15"/>
      <c r="AA8" s="15"/>
      <c r="AB8" s="15"/>
      <c r="AC8" s="15"/>
      <c r="AD8" s="15"/>
      <c r="AE8" s="15"/>
      <c r="AF8" s="15"/>
      <c r="AG8" s="15"/>
      <c r="AH8" s="17">
        <f t="shared" si="5"/>
        <v>0</v>
      </c>
      <c r="AI8" s="19">
        <f t="shared" si="6"/>
        <v>0</v>
      </c>
    </row>
    <row r="9" spans="1:35" x14ac:dyDescent="0.25">
      <c r="A9" s="5"/>
      <c r="B9" s="5"/>
      <c r="C9" s="5"/>
      <c r="D9" s="5">
        <v>1</v>
      </c>
      <c r="E9" s="15">
        <f t="shared" si="0"/>
        <v>3</v>
      </c>
      <c r="F9" s="72"/>
      <c r="G9" s="72"/>
      <c r="H9" s="72"/>
      <c r="I9" s="72"/>
      <c r="J9" s="72"/>
      <c r="K9" s="72"/>
      <c r="L9" s="72"/>
      <c r="M9" s="72"/>
      <c r="N9" s="17">
        <f t="shared" si="4"/>
        <v>0</v>
      </c>
      <c r="O9" s="18">
        <f t="shared" si="1"/>
        <v>4</v>
      </c>
      <c r="P9" s="15"/>
      <c r="Q9" s="15"/>
      <c r="R9" s="15"/>
      <c r="S9" s="15"/>
      <c r="T9" s="15"/>
      <c r="U9" s="15"/>
      <c r="V9" s="15"/>
      <c r="W9" s="15"/>
      <c r="X9" s="17">
        <f t="shared" si="2"/>
        <v>0</v>
      </c>
      <c r="Y9" s="19">
        <f t="shared" si="3"/>
        <v>0</v>
      </c>
      <c r="Z9" s="15"/>
      <c r="AA9" s="15"/>
      <c r="AB9" s="15"/>
      <c r="AC9" s="15"/>
      <c r="AD9" s="15"/>
      <c r="AE9" s="15"/>
      <c r="AF9" s="15"/>
      <c r="AG9" s="15"/>
      <c r="AH9" s="17">
        <f t="shared" si="5"/>
        <v>0</v>
      </c>
      <c r="AI9" s="19">
        <f t="shared" si="6"/>
        <v>0</v>
      </c>
    </row>
    <row r="10" spans="1:35" x14ac:dyDescent="0.25">
      <c r="A10" s="5"/>
      <c r="B10" s="5"/>
      <c r="C10" s="5"/>
      <c r="D10" s="5">
        <v>1</v>
      </c>
      <c r="E10" s="15">
        <f t="shared" si="0"/>
        <v>3</v>
      </c>
      <c r="F10" s="72"/>
      <c r="G10" s="72"/>
      <c r="H10" s="72"/>
      <c r="I10" s="72"/>
      <c r="J10" s="72"/>
      <c r="K10" s="72"/>
      <c r="L10" s="72"/>
      <c r="M10" s="72"/>
      <c r="N10" s="17">
        <f t="shared" si="4"/>
        <v>0</v>
      </c>
      <c r="O10" s="18">
        <f t="shared" si="1"/>
        <v>4</v>
      </c>
      <c r="P10" s="15"/>
      <c r="Q10" s="15"/>
      <c r="R10" s="15"/>
      <c r="S10" s="15"/>
      <c r="T10" s="15"/>
      <c r="U10" s="15"/>
      <c r="V10" s="15"/>
      <c r="W10" s="15"/>
      <c r="X10" s="17">
        <f t="shared" si="2"/>
        <v>0</v>
      </c>
      <c r="Y10" s="19">
        <f t="shared" si="3"/>
        <v>0</v>
      </c>
      <c r="Z10" s="15"/>
      <c r="AA10" s="15"/>
      <c r="AB10" s="15"/>
      <c r="AC10" s="15"/>
      <c r="AD10" s="15"/>
      <c r="AE10" s="15"/>
      <c r="AF10" s="15"/>
      <c r="AG10" s="15"/>
      <c r="AH10" s="17">
        <f t="shared" si="5"/>
        <v>0</v>
      </c>
      <c r="AI10" s="19">
        <f t="shared" si="6"/>
        <v>0</v>
      </c>
    </row>
    <row r="11" spans="1:35" x14ac:dyDescent="0.25">
      <c r="A11" s="5"/>
      <c r="B11" s="5"/>
      <c r="C11" s="5"/>
      <c r="D11" s="5">
        <v>1</v>
      </c>
      <c r="E11" s="15">
        <f t="shared" si="0"/>
        <v>3</v>
      </c>
      <c r="F11" s="72"/>
      <c r="G11" s="72"/>
      <c r="H11" s="72"/>
      <c r="I11" s="72"/>
      <c r="J11" s="72"/>
      <c r="K11" s="72"/>
      <c r="L11" s="72"/>
      <c r="M11" s="72"/>
      <c r="N11" s="17">
        <f t="shared" si="4"/>
        <v>0</v>
      </c>
      <c r="O11" s="18">
        <f t="shared" si="1"/>
        <v>4</v>
      </c>
      <c r="P11" s="15"/>
      <c r="Q11" s="15"/>
      <c r="R11" s="15"/>
      <c r="S11" s="15"/>
      <c r="T11" s="15"/>
      <c r="U11" s="15"/>
      <c r="V11" s="15"/>
      <c r="W11" s="15"/>
      <c r="X11" s="17">
        <f t="shared" si="2"/>
        <v>0</v>
      </c>
      <c r="Y11" s="19">
        <f t="shared" si="3"/>
        <v>0</v>
      </c>
      <c r="Z11" s="15"/>
      <c r="AA11" s="15"/>
      <c r="AB11" s="15"/>
      <c r="AC11" s="15"/>
      <c r="AD11" s="15"/>
      <c r="AE11" s="15"/>
      <c r="AF11" s="15"/>
      <c r="AG11" s="15"/>
      <c r="AH11" s="17">
        <f t="shared" si="5"/>
        <v>0</v>
      </c>
      <c r="AI11" s="19">
        <f t="shared" si="6"/>
        <v>0</v>
      </c>
    </row>
    <row r="12" spans="1:35" x14ac:dyDescent="0.25">
      <c r="A12" s="5"/>
      <c r="B12" s="5"/>
      <c r="C12" s="5"/>
      <c r="D12" s="5">
        <v>1</v>
      </c>
      <c r="E12" s="15">
        <f t="shared" si="0"/>
        <v>3</v>
      </c>
      <c r="F12" s="72"/>
      <c r="G12" s="72"/>
      <c r="H12" s="72"/>
      <c r="I12" s="72"/>
      <c r="J12" s="72"/>
      <c r="K12" s="72"/>
      <c r="L12" s="72"/>
      <c r="M12" s="72"/>
      <c r="N12" s="17">
        <f t="shared" si="4"/>
        <v>0</v>
      </c>
      <c r="O12" s="18">
        <f t="shared" si="1"/>
        <v>4</v>
      </c>
      <c r="P12" s="15"/>
      <c r="Q12" s="15"/>
      <c r="R12" s="15"/>
      <c r="S12" s="15"/>
      <c r="T12" s="15"/>
      <c r="U12" s="15"/>
      <c r="V12" s="15"/>
      <c r="W12" s="15"/>
      <c r="X12" s="17">
        <f t="shared" si="2"/>
        <v>0</v>
      </c>
      <c r="Y12" s="19">
        <f t="shared" si="3"/>
        <v>0</v>
      </c>
      <c r="Z12" s="15"/>
      <c r="AA12" s="15"/>
      <c r="AB12" s="15"/>
      <c r="AC12" s="15"/>
      <c r="AD12" s="15"/>
      <c r="AE12" s="15"/>
      <c r="AF12" s="15"/>
      <c r="AG12" s="15"/>
      <c r="AH12" s="17">
        <f t="shared" si="5"/>
        <v>0</v>
      </c>
      <c r="AI12" s="19">
        <f t="shared" si="6"/>
        <v>0</v>
      </c>
    </row>
    <row r="13" spans="1:35" x14ac:dyDescent="0.25">
      <c r="A13" s="5"/>
      <c r="B13" s="5"/>
      <c r="C13" s="5"/>
      <c r="D13" s="5">
        <v>1</v>
      </c>
      <c r="E13" s="15">
        <f t="shared" si="0"/>
        <v>3</v>
      </c>
      <c r="F13" s="72"/>
      <c r="G13" s="72"/>
      <c r="H13" s="72"/>
      <c r="I13" s="72"/>
      <c r="J13" s="72"/>
      <c r="K13" s="72"/>
      <c r="L13" s="72"/>
      <c r="M13" s="72"/>
      <c r="N13" s="17">
        <f t="shared" si="4"/>
        <v>0</v>
      </c>
      <c r="O13" s="18">
        <f t="shared" si="1"/>
        <v>4</v>
      </c>
      <c r="P13" s="15"/>
      <c r="Q13" s="15"/>
      <c r="R13" s="15"/>
      <c r="S13" s="15"/>
      <c r="T13" s="15"/>
      <c r="U13" s="15"/>
      <c r="V13" s="15"/>
      <c r="W13" s="15"/>
      <c r="X13" s="17">
        <f t="shared" si="2"/>
        <v>0</v>
      </c>
      <c r="Y13" s="19">
        <f t="shared" si="3"/>
        <v>0</v>
      </c>
      <c r="Z13" s="15"/>
      <c r="AA13" s="15"/>
      <c r="AB13" s="15"/>
      <c r="AC13" s="15"/>
      <c r="AD13" s="15"/>
      <c r="AE13" s="15"/>
      <c r="AF13" s="15"/>
      <c r="AG13" s="15"/>
      <c r="AH13" s="17">
        <f t="shared" si="5"/>
        <v>0</v>
      </c>
      <c r="AI13" s="19">
        <f t="shared" si="6"/>
        <v>0</v>
      </c>
    </row>
    <row r="14" spans="1:35" x14ac:dyDescent="0.25">
      <c r="A14" s="5"/>
      <c r="B14" s="5"/>
      <c r="C14" s="5"/>
      <c r="D14" s="5">
        <v>1</v>
      </c>
      <c r="E14" s="15">
        <f t="shared" si="0"/>
        <v>3</v>
      </c>
      <c r="F14" s="72"/>
      <c r="G14" s="72"/>
      <c r="H14" s="72"/>
      <c r="I14" s="72"/>
      <c r="J14" s="72"/>
      <c r="K14" s="72"/>
      <c r="L14" s="72"/>
      <c r="M14" s="72"/>
      <c r="N14" s="17">
        <f t="shared" si="4"/>
        <v>0</v>
      </c>
      <c r="O14" s="18">
        <f t="shared" si="1"/>
        <v>4</v>
      </c>
      <c r="P14" s="15"/>
      <c r="Q14" s="15"/>
      <c r="R14" s="15"/>
      <c r="S14" s="15"/>
      <c r="T14" s="15"/>
      <c r="U14" s="15"/>
      <c r="V14" s="15"/>
      <c r="W14" s="15"/>
      <c r="X14" s="17">
        <f t="shared" si="2"/>
        <v>0</v>
      </c>
      <c r="Y14" s="19">
        <f t="shared" si="3"/>
        <v>0</v>
      </c>
      <c r="Z14" s="15"/>
      <c r="AA14" s="15"/>
      <c r="AB14" s="15"/>
      <c r="AC14" s="15"/>
      <c r="AD14" s="15"/>
      <c r="AE14" s="15"/>
      <c r="AF14" s="15"/>
      <c r="AG14" s="15"/>
      <c r="AH14" s="17">
        <f t="shared" si="5"/>
        <v>0</v>
      </c>
      <c r="AI14" s="19">
        <f t="shared" si="6"/>
        <v>0</v>
      </c>
    </row>
    <row r="15" spans="1:35" x14ac:dyDescent="0.25">
      <c r="A15" s="5"/>
      <c r="B15" s="5"/>
      <c r="C15" s="5"/>
      <c r="D15" s="5">
        <v>1</v>
      </c>
      <c r="E15" s="15">
        <f t="shared" si="0"/>
        <v>3</v>
      </c>
      <c r="F15" s="72"/>
      <c r="G15" s="72"/>
      <c r="H15" s="72"/>
      <c r="I15" s="72"/>
      <c r="J15" s="72"/>
      <c r="K15" s="72"/>
      <c r="L15" s="72"/>
      <c r="M15" s="72"/>
      <c r="N15" s="17">
        <f t="shared" si="4"/>
        <v>0</v>
      </c>
      <c r="O15" s="18">
        <f t="shared" si="1"/>
        <v>4</v>
      </c>
      <c r="P15" s="15"/>
      <c r="Q15" s="15"/>
      <c r="R15" s="15"/>
      <c r="S15" s="15"/>
      <c r="T15" s="15"/>
      <c r="U15" s="15"/>
      <c r="V15" s="15"/>
      <c r="W15" s="15"/>
      <c r="X15" s="17">
        <f t="shared" si="2"/>
        <v>0</v>
      </c>
      <c r="Y15" s="19">
        <f t="shared" si="3"/>
        <v>0</v>
      </c>
      <c r="Z15" s="15"/>
      <c r="AA15" s="15"/>
      <c r="AB15" s="15"/>
      <c r="AC15" s="15"/>
      <c r="AD15" s="15"/>
      <c r="AE15" s="15"/>
      <c r="AF15" s="15"/>
      <c r="AG15" s="15"/>
      <c r="AH15" s="17">
        <f t="shared" si="5"/>
        <v>0</v>
      </c>
      <c r="AI15" s="19">
        <f t="shared" si="6"/>
        <v>0</v>
      </c>
    </row>
    <row r="16" spans="1:35" x14ac:dyDescent="0.25">
      <c r="A16" s="5"/>
      <c r="B16" s="5"/>
      <c r="C16" s="5"/>
      <c r="D16" s="5">
        <v>1</v>
      </c>
      <c r="E16" s="15">
        <f t="shared" si="0"/>
        <v>3</v>
      </c>
      <c r="F16" s="72"/>
      <c r="G16" s="72"/>
      <c r="H16" s="72"/>
      <c r="I16" s="72"/>
      <c r="J16" s="72"/>
      <c r="K16" s="72"/>
      <c r="L16" s="72"/>
      <c r="M16" s="72"/>
      <c r="N16" s="17">
        <f t="shared" si="4"/>
        <v>0</v>
      </c>
      <c r="O16" s="18">
        <f t="shared" si="1"/>
        <v>4</v>
      </c>
      <c r="P16" s="15"/>
      <c r="Q16" s="15"/>
      <c r="R16" s="15"/>
      <c r="S16" s="15"/>
      <c r="T16" s="15"/>
      <c r="U16" s="15"/>
      <c r="V16" s="15"/>
      <c r="W16" s="15"/>
      <c r="X16" s="17">
        <f t="shared" si="2"/>
        <v>0</v>
      </c>
      <c r="Y16" s="19">
        <f t="shared" si="3"/>
        <v>0</v>
      </c>
      <c r="Z16" s="15"/>
      <c r="AA16" s="15"/>
      <c r="AB16" s="15"/>
      <c r="AC16" s="15"/>
      <c r="AD16" s="15"/>
      <c r="AE16" s="15"/>
      <c r="AF16" s="15"/>
      <c r="AG16" s="15"/>
      <c r="AH16" s="17">
        <f t="shared" si="5"/>
        <v>0</v>
      </c>
      <c r="AI16" s="19">
        <f t="shared" si="6"/>
        <v>0</v>
      </c>
    </row>
    <row r="17" spans="1:35" x14ac:dyDescent="0.25">
      <c r="A17" s="5"/>
      <c r="B17" s="5"/>
      <c r="C17" s="5"/>
      <c r="D17" s="5">
        <v>1</v>
      </c>
      <c r="E17" s="15">
        <f t="shared" si="0"/>
        <v>3</v>
      </c>
      <c r="F17" s="72"/>
      <c r="G17" s="72"/>
      <c r="H17" s="72"/>
      <c r="I17" s="72"/>
      <c r="J17" s="72"/>
      <c r="K17" s="72"/>
      <c r="L17" s="72"/>
      <c r="M17" s="72"/>
      <c r="N17" s="17">
        <f t="shared" si="4"/>
        <v>0</v>
      </c>
      <c r="O17" s="18">
        <f t="shared" si="1"/>
        <v>4</v>
      </c>
      <c r="P17" s="15"/>
      <c r="Q17" s="15"/>
      <c r="R17" s="15"/>
      <c r="S17" s="15"/>
      <c r="T17" s="15"/>
      <c r="U17" s="15"/>
      <c r="V17" s="15"/>
      <c r="W17" s="15"/>
      <c r="X17" s="17">
        <f t="shared" si="2"/>
        <v>0</v>
      </c>
      <c r="Y17" s="19">
        <f t="shared" si="3"/>
        <v>0</v>
      </c>
      <c r="Z17" s="15"/>
      <c r="AA17" s="15"/>
      <c r="AB17" s="15"/>
      <c r="AC17" s="15"/>
      <c r="AD17" s="15"/>
      <c r="AE17" s="15"/>
      <c r="AF17" s="15"/>
      <c r="AG17" s="15"/>
      <c r="AH17" s="17">
        <f t="shared" si="5"/>
        <v>0</v>
      </c>
      <c r="AI17" s="19">
        <f t="shared" si="6"/>
        <v>0</v>
      </c>
    </row>
    <row r="18" spans="1:35" x14ac:dyDescent="0.25">
      <c r="A18" s="5"/>
      <c r="B18" s="5"/>
      <c r="C18" s="5"/>
      <c r="D18" s="5">
        <v>1</v>
      </c>
      <c r="E18" s="15">
        <f t="shared" si="0"/>
        <v>3</v>
      </c>
      <c r="F18" s="72"/>
      <c r="G18" s="72"/>
      <c r="H18" s="72"/>
      <c r="I18" s="72"/>
      <c r="J18" s="72"/>
      <c r="K18" s="72"/>
      <c r="L18" s="72"/>
      <c r="M18" s="72"/>
      <c r="N18" s="17">
        <f t="shared" si="4"/>
        <v>0</v>
      </c>
      <c r="O18" s="18">
        <f t="shared" si="1"/>
        <v>4</v>
      </c>
      <c r="P18" s="15"/>
      <c r="Q18" s="15"/>
      <c r="R18" s="15"/>
      <c r="S18" s="15"/>
      <c r="T18" s="15"/>
      <c r="U18" s="15"/>
      <c r="V18" s="15"/>
      <c r="W18" s="15"/>
      <c r="X18" s="17">
        <f t="shared" si="2"/>
        <v>0</v>
      </c>
      <c r="Y18" s="19">
        <f t="shared" si="3"/>
        <v>0</v>
      </c>
      <c r="Z18" s="15"/>
      <c r="AA18" s="15"/>
      <c r="AB18" s="15"/>
      <c r="AC18" s="15"/>
      <c r="AD18" s="15"/>
      <c r="AE18" s="15"/>
      <c r="AF18" s="15"/>
      <c r="AG18" s="15"/>
      <c r="AH18" s="17">
        <f t="shared" si="5"/>
        <v>0</v>
      </c>
      <c r="AI18" s="19">
        <f t="shared" si="6"/>
        <v>0</v>
      </c>
    </row>
    <row r="19" spans="1:35" x14ac:dyDescent="0.25">
      <c r="A19" s="5"/>
      <c r="B19" s="5"/>
      <c r="C19" s="5"/>
      <c r="D19" s="5">
        <v>1</v>
      </c>
      <c r="E19" s="15">
        <f t="shared" si="0"/>
        <v>3</v>
      </c>
      <c r="F19" s="72"/>
      <c r="G19" s="72"/>
      <c r="H19" s="72"/>
      <c r="I19" s="72"/>
      <c r="J19" s="72"/>
      <c r="K19" s="72"/>
      <c r="L19" s="72"/>
      <c r="M19" s="72"/>
      <c r="N19" s="17">
        <f t="shared" si="4"/>
        <v>0</v>
      </c>
      <c r="O19" s="18">
        <f t="shared" si="1"/>
        <v>4</v>
      </c>
      <c r="P19" s="15"/>
      <c r="Q19" s="15"/>
      <c r="R19" s="15"/>
      <c r="S19" s="15"/>
      <c r="T19" s="15"/>
      <c r="U19" s="15"/>
      <c r="V19" s="15"/>
      <c r="W19" s="15"/>
      <c r="X19" s="17">
        <f t="shared" si="2"/>
        <v>0</v>
      </c>
      <c r="Y19" s="19">
        <f t="shared" si="3"/>
        <v>0</v>
      </c>
      <c r="Z19" s="15"/>
      <c r="AA19" s="15"/>
      <c r="AB19" s="15"/>
      <c r="AC19" s="15"/>
      <c r="AD19" s="15"/>
      <c r="AE19" s="15"/>
      <c r="AF19" s="15"/>
      <c r="AG19" s="15"/>
      <c r="AH19" s="17">
        <f t="shared" si="5"/>
        <v>0</v>
      </c>
      <c r="AI19" s="19">
        <f t="shared" si="6"/>
        <v>0</v>
      </c>
    </row>
    <row r="20" spans="1:35" x14ac:dyDescent="0.25">
      <c r="A20" s="5"/>
      <c r="B20" s="5"/>
      <c r="C20" s="5"/>
      <c r="D20" s="5">
        <v>1</v>
      </c>
      <c r="E20" s="15">
        <f t="shared" si="0"/>
        <v>3</v>
      </c>
      <c r="F20" s="72"/>
      <c r="G20" s="72"/>
      <c r="H20" s="72"/>
      <c r="I20" s="72"/>
      <c r="J20" s="72"/>
      <c r="K20" s="72"/>
      <c r="L20" s="72"/>
      <c r="M20" s="72"/>
      <c r="N20" s="17">
        <f t="shared" si="4"/>
        <v>0</v>
      </c>
      <c r="O20" s="18">
        <f t="shared" si="1"/>
        <v>4</v>
      </c>
      <c r="P20" s="15"/>
      <c r="Q20" s="15"/>
      <c r="R20" s="15"/>
      <c r="S20" s="15"/>
      <c r="T20" s="15"/>
      <c r="U20" s="15"/>
      <c r="V20" s="15"/>
      <c r="W20" s="15"/>
      <c r="X20" s="17">
        <f t="shared" si="2"/>
        <v>0</v>
      </c>
      <c r="Y20" s="19">
        <f t="shared" si="3"/>
        <v>0</v>
      </c>
      <c r="Z20" s="15"/>
      <c r="AA20" s="15"/>
      <c r="AB20" s="15"/>
      <c r="AC20" s="15"/>
      <c r="AD20" s="15"/>
      <c r="AE20" s="15"/>
      <c r="AF20" s="15"/>
      <c r="AG20" s="15"/>
      <c r="AH20" s="17">
        <f t="shared" si="5"/>
        <v>0</v>
      </c>
      <c r="AI20" s="19">
        <f t="shared" si="6"/>
        <v>0</v>
      </c>
    </row>
    <row r="21" spans="1:35" x14ac:dyDescent="0.25">
      <c r="A21" s="5"/>
      <c r="B21" s="5"/>
      <c r="C21" s="5"/>
      <c r="D21" s="5">
        <v>1</v>
      </c>
      <c r="E21" s="15">
        <f t="shared" si="0"/>
        <v>3</v>
      </c>
      <c r="F21" s="72"/>
      <c r="G21" s="72"/>
      <c r="H21" s="72"/>
      <c r="I21" s="72"/>
      <c r="J21" s="72"/>
      <c r="K21" s="72"/>
      <c r="L21" s="72"/>
      <c r="M21" s="72"/>
      <c r="N21" s="17">
        <f t="shared" si="4"/>
        <v>0</v>
      </c>
      <c r="O21" s="18">
        <f t="shared" si="1"/>
        <v>4</v>
      </c>
      <c r="P21" s="15"/>
      <c r="Q21" s="15"/>
      <c r="R21" s="15"/>
      <c r="S21" s="15"/>
      <c r="T21" s="15"/>
      <c r="U21" s="15"/>
      <c r="V21" s="15"/>
      <c r="W21" s="15"/>
      <c r="X21" s="17">
        <f t="shared" si="2"/>
        <v>0</v>
      </c>
      <c r="Y21" s="19">
        <f t="shared" si="3"/>
        <v>0</v>
      </c>
      <c r="Z21" s="15"/>
      <c r="AA21" s="15"/>
      <c r="AB21" s="15"/>
      <c r="AC21" s="15"/>
      <c r="AD21" s="15"/>
      <c r="AE21" s="15"/>
      <c r="AF21" s="15"/>
      <c r="AG21" s="15"/>
      <c r="AH21" s="17">
        <f t="shared" si="5"/>
        <v>0</v>
      </c>
      <c r="AI21" s="19">
        <f t="shared" si="6"/>
        <v>0</v>
      </c>
    </row>
    <row r="22" spans="1:35" x14ac:dyDescent="0.25">
      <c r="A22" s="5"/>
      <c r="B22" s="5"/>
      <c r="C22" s="5"/>
      <c r="D22" s="5">
        <v>1</v>
      </c>
      <c r="E22" s="15">
        <f t="shared" si="0"/>
        <v>3</v>
      </c>
      <c r="F22" s="72"/>
      <c r="G22" s="72"/>
      <c r="H22" s="72"/>
      <c r="I22" s="72"/>
      <c r="J22" s="72"/>
      <c r="K22" s="72"/>
      <c r="L22" s="72"/>
      <c r="M22" s="72"/>
      <c r="N22" s="17">
        <f t="shared" si="4"/>
        <v>0</v>
      </c>
      <c r="O22" s="18">
        <f t="shared" si="1"/>
        <v>4</v>
      </c>
      <c r="P22" s="15"/>
      <c r="Q22" s="15"/>
      <c r="R22" s="15"/>
      <c r="S22" s="15"/>
      <c r="T22" s="15"/>
      <c r="U22" s="15"/>
      <c r="V22" s="15"/>
      <c r="W22" s="15"/>
      <c r="X22" s="17">
        <f t="shared" si="2"/>
        <v>0</v>
      </c>
      <c r="Y22" s="19">
        <f t="shared" si="3"/>
        <v>0</v>
      </c>
      <c r="Z22" s="15"/>
      <c r="AA22" s="15"/>
      <c r="AB22" s="15"/>
      <c r="AC22" s="15"/>
      <c r="AD22" s="15"/>
      <c r="AE22" s="15"/>
      <c r="AF22" s="15"/>
      <c r="AG22" s="15"/>
      <c r="AH22" s="17">
        <f t="shared" si="5"/>
        <v>0</v>
      </c>
      <c r="AI22" s="19">
        <f t="shared" si="6"/>
        <v>0</v>
      </c>
    </row>
    <row r="23" spans="1:35" x14ac:dyDescent="0.25">
      <c r="A23" s="5"/>
      <c r="B23" s="5"/>
      <c r="C23" s="5"/>
      <c r="D23" s="5">
        <v>1</v>
      </c>
      <c r="E23" s="15">
        <f t="shared" si="0"/>
        <v>3</v>
      </c>
      <c r="F23" s="72"/>
      <c r="G23" s="72"/>
      <c r="H23" s="72"/>
      <c r="I23" s="72"/>
      <c r="J23" s="72"/>
      <c r="K23" s="72"/>
      <c r="L23" s="72"/>
      <c r="M23" s="72"/>
      <c r="N23" s="17">
        <f t="shared" si="4"/>
        <v>0</v>
      </c>
      <c r="O23" s="18">
        <f t="shared" si="1"/>
        <v>4</v>
      </c>
      <c r="P23" s="15"/>
      <c r="Q23" s="15"/>
      <c r="R23" s="15"/>
      <c r="S23" s="15"/>
      <c r="T23" s="15"/>
      <c r="U23" s="15"/>
      <c r="V23" s="15"/>
      <c r="W23" s="15"/>
      <c r="X23" s="17">
        <f t="shared" si="2"/>
        <v>0</v>
      </c>
      <c r="Y23" s="19">
        <f t="shared" si="3"/>
        <v>0</v>
      </c>
      <c r="Z23" s="15"/>
      <c r="AA23" s="15"/>
      <c r="AB23" s="15"/>
      <c r="AC23" s="15"/>
      <c r="AD23" s="15"/>
      <c r="AE23" s="15"/>
      <c r="AF23" s="15"/>
      <c r="AG23" s="15"/>
      <c r="AH23" s="17">
        <f t="shared" si="5"/>
        <v>0</v>
      </c>
      <c r="AI23" s="19">
        <f t="shared" si="6"/>
        <v>0</v>
      </c>
    </row>
    <row r="24" spans="1:35" x14ac:dyDescent="0.25">
      <c r="A24" s="5"/>
      <c r="B24" s="5"/>
      <c r="C24" s="5"/>
      <c r="D24" s="5">
        <v>1</v>
      </c>
      <c r="E24" s="15">
        <f t="shared" si="0"/>
        <v>3</v>
      </c>
      <c r="F24" s="72"/>
      <c r="G24" s="72"/>
      <c r="H24" s="72"/>
      <c r="I24" s="72"/>
      <c r="J24" s="72"/>
      <c r="K24" s="72"/>
      <c r="L24" s="72"/>
      <c r="M24" s="72"/>
      <c r="N24" s="17">
        <f t="shared" si="4"/>
        <v>0</v>
      </c>
      <c r="O24" s="18">
        <f t="shared" si="1"/>
        <v>4</v>
      </c>
      <c r="P24" s="15"/>
      <c r="Q24" s="15"/>
      <c r="R24" s="15"/>
      <c r="S24" s="15"/>
      <c r="T24" s="15"/>
      <c r="U24" s="15"/>
      <c r="V24" s="15"/>
      <c r="W24" s="15"/>
      <c r="X24" s="17">
        <f t="shared" si="2"/>
        <v>0</v>
      </c>
      <c r="Y24" s="19">
        <f t="shared" si="3"/>
        <v>0</v>
      </c>
      <c r="Z24" s="15"/>
      <c r="AA24" s="15"/>
      <c r="AB24" s="15"/>
      <c r="AC24" s="15"/>
      <c r="AD24" s="15"/>
      <c r="AE24" s="15"/>
      <c r="AF24" s="15"/>
      <c r="AG24" s="15"/>
      <c r="AH24" s="17">
        <f t="shared" si="5"/>
        <v>0</v>
      </c>
      <c r="AI24" s="19">
        <f t="shared" si="6"/>
        <v>0</v>
      </c>
    </row>
    <row r="25" spans="1:35" x14ac:dyDescent="0.25">
      <c r="A25" s="5"/>
      <c r="B25" s="5"/>
      <c r="C25" s="5"/>
      <c r="D25" s="5">
        <v>1</v>
      </c>
      <c r="E25" s="15">
        <f t="shared" si="0"/>
        <v>3</v>
      </c>
      <c r="F25" s="72"/>
      <c r="G25" s="72"/>
      <c r="H25" s="72"/>
      <c r="I25" s="72"/>
      <c r="J25" s="72"/>
      <c r="K25" s="72"/>
      <c r="L25" s="72"/>
      <c r="M25" s="72"/>
      <c r="N25" s="17">
        <f t="shared" si="4"/>
        <v>0</v>
      </c>
      <c r="O25" s="18">
        <f t="shared" si="1"/>
        <v>4</v>
      </c>
      <c r="P25" s="15"/>
      <c r="Q25" s="15"/>
      <c r="R25" s="15"/>
      <c r="S25" s="15"/>
      <c r="T25" s="15"/>
      <c r="U25" s="15"/>
      <c r="V25" s="15"/>
      <c r="W25" s="15"/>
      <c r="X25" s="17">
        <f t="shared" si="2"/>
        <v>0</v>
      </c>
      <c r="Y25" s="19">
        <f t="shared" si="3"/>
        <v>0</v>
      </c>
      <c r="Z25" s="15"/>
      <c r="AA25" s="15"/>
      <c r="AB25" s="15"/>
      <c r="AC25" s="15"/>
      <c r="AD25" s="15"/>
      <c r="AE25" s="15"/>
      <c r="AF25" s="15"/>
      <c r="AG25" s="15"/>
      <c r="AH25" s="17">
        <f t="shared" si="5"/>
        <v>0</v>
      </c>
      <c r="AI25" s="19">
        <f t="shared" si="6"/>
        <v>0</v>
      </c>
    </row>
    <row r="26" spans="1:35" x14ac:dyDescent="0.25">
      <c r="A26" s="5"/>
      <c r="B26" s="5"/>
      <c r="C26" s="5"/>
      <c r="D26" s="5">
        <v>1</v>
      </c>
      <c r="E26" s="15">
        <f t="shared" si="0"/>
        <v>3</v>
      </c>
      <c r="F26" s="72"/>
      <c r="G26" s="72"/>
      <c r="H26" s="72"/>
      <c r="I26" s="72"/>
      <c r="J26" s="72"/>
      <c r="K26" s="72"/>
      <c r="L26" s="72"/>
      <c r="M26" s="72"/>
      <c r="N26" s="17">
        <f t="shared" si="4"/>
        <v>0</v>
      </c>
      <c r="O26" s="18">
        <f t="shared" si="1"/>
        <v>4</v>
      </c>
      <c r="P26" s="15"/>
      <c r="Q26" s="15"/>
      <c r="R26" s="15"/>
      <c r="S26" s="15"/>
      <c r="T26" s="15"/>
      <c r="U26" s="15"/>
      <c r="V26" s="15"/>
      <c r="W26" s="15"/>
      <c r="X26" s="17">
        <f t="shared" si="2"/>
        <v>0</v>
      </c>
      <c r="Y26" s="19">
        <f t="shared" si="3"/>
        <v>0</v>
      </c>
      <c r="Z26" s="15"/>
      <c r="AA26" s="15"/>
      <c r="AB26" s="15"/>
      <c r="AC26" s="15"/>
      <c r="AD26" s="15"/>
      <c r="AE26" s="15"/>
      <c r="AF26" s="15"/>
      <c r="AG26" s="15"/>
      <c r="AH26" s="17">
        <f t="shared" si="5"/>
        <v>0</v>
      </c>
      <c r="AI26" s="19">
        <f t="shared" si="6"/>
        <v>0</v>
      </c>
    </row>
    <row r="27" spans="1:35" x14ac:dyDescent="0.25">
      <c r="A27" s="5"/>
      <c r="B27" s="5"/>
      <c r="C27" s="5"/>
      <c r="D27" s="5">
        <v>1</v>
      </c>
      <c r="E27" s="15">
        <f t="shared" si="0"/>
        <v>3</v>
      </c>
      <c r="F27" s="72"/>
      <c r="G27" s="72"/>
      <c r="H27" s="72"/>
      <c r="I27" s="72"/>
      <c r="J27" s="72"/>
      <c r="K27" s="72"/>
      <c r="L27" s="72"/>
      <c r="M27" s="72"/>
      <c r="N27" s="17">
        <f t="shared" si="4"/>
        <v>0</v>
      </c>
      <c r="O27" s="18">
        <f t="shared" si="1"/>
        <v>4</v>
      </c>
      <c r="P27" s="15"/>
      <c r="Q27" s="15"/>
      <c r="R27" s="15"/>
      <c r="S27" s="15"/>
      <c r="T27" s="15"/>
      <c r="U27" s="15"/>
      <c r="V27" s="15"/>
      <c r="W27" s="15"/>
      <c r="X27" s="17">
        <f t="shared" si="2"/>
        <v>0</v>
      </c>
      <c r="Y27" s="19">
        <f t="shared" si="3"/>
        <v>0</v>
      </c>
      <c r="Z27" s="15"/>
      <c r="AA27" s="15"/>
      <c r="AB27" s="15"/>
      <c r="AC27" s="15"/>
      <c r="AD27" s="15"/>
      <c r="AE27" s="15"/>
      <c r="AF27" s="15"/>
      <c r="AG27" s="15"/>
      <c r="AH27" s="17">
        <f t="shared" si="5"/>
        <v>0</v>
      </c>
      <c r="AI27" s="19">
        <f t="shared" si="6"/>
        <v>0</v>
      </c>
    </row>
    <row r="28" spans="1:35" x14ac:dyDescent="0.25">
      <c r="A28" s="5"/>
      <c r="B28" s="4"/>
      <c r="C28" s="4"/>
      <c r="D28" s="5"/>
      <c r="E28" s="15">
        <f t="shared" si="0"/>
        <v>0</v>
      </c>
      <c r="F28" s="72"/>
      <c r="G28" s="72"/>
      <c r="H28" s="72"/>
      <c r="I28" s="72"/>
      <c r="J28" s="72"/>
      <c r="K28" s="72"/>
      <c r="L28" s="72"/>
      <c r="M28" s="72"/>
      <c r="N28" s="17">
        <f t="shared" si="4"/>
        <v>0</v>
      </c>
      <c r="O28" s="18"/>
      <c r="P28" s="15"/>
      <c r="Q28" s="15"/>
      <c r="R28" s="15"/>
      <c r="S28" s="15"/>
      <c r="T28" s="15"/>
      <c r="U28" s="15"/>
      <c r="V28" s="15"/>
      <c r="W28" s="15"/>
      <c r="X28" s="17">
        <f t="shared" si="2"/>
        <v>0</v>
      </c>
      <c r="Y28" s="19">
        <f t="shared" si="3"/>
        <v>0</v>
      </c>
      <c r="Z28" s="15"/>
      <c r="AA28" s="15"/>
      <c r="AB28" s="15"/>
      <c r="AC28" s="15"/>
      <c r="AD28" s="15"/>
      <c r="AE28" s="15"/>
      <c r="AF28" s="15"/>
      <c r="AG28" s="15"/>
      <c r="AH28" s="17">
        <f t="shared" si="5"/>
        <v>0</v>
      </c>
      <c r="AI28" s="19">
        <f t="shared" si="6"/>
        <v>0</v>
      </c>
    </row>
    <row r="29" spans="1:35" x14ac:dyDescent="0.25">
      <c r="A29" s="5"/>
      <c r="B29" s="4"/>
      <c r="C29" s="4"/>
      <c r="D29" s="5"/>
      <c r="E29" s="15">
        <f t="shared" si="0"/>
        <v>0</v>
      </c>
      <c r="F29" s="72"/>
      <c r="G29" s="72"/>
      <c r="H29" s="72"/>
      <c r="I29" s="72"/>
      <c r="J29" s="72"/>
      <c r="K29" s="72"/>
      <c r="L29" s="72"/>
      <c r="M29" s="72"/>
      <c r="N29" s="17">
        <f t="shared" si="4"/>
        <v>0</v>
      </c>
      <c r="O29" s="18"/>
      <c r="P29" s="15"/>
      <c r="Q29" s="15"/>
      <c r="R29" s="15"/>
      <c r="S29" s="15"/>
      <c r="T29" s="15"/>
      <c r="U29" s="15"/>
      <c r="V29" s="15"/>
      <c r="W29" s="15"/>
      <c r="X29" s="17">
        <f t="shared" si="2"/>
        <v>0</v>
      </c>
      <c r="Y29" s="19">
        <f t="shared" si="3"/>
        <v>0</v>
      </c>
      <c r="Z29" s="15"/>
      <c r="AA29" s="15"/>
      <c r="AB29" s="15"/>
      <c r="AC29" s="15"/>
      <c r="AD29" s="15"/>
      <c r="AE29" s="15"/>
      <c r="AF29" s="15"/>
      <c r="AG29" s="15"/>
      <c r="AH29" s="17">
        <f t="shared" si="5"/>
        <v>0</v>
      </c>
      <c r="AI29" s="19">
        <f t="shared" si="6"/>
        <v>0</v>
      </c>
    </row>
    <row r="30" spans="1:35" x14ac:dyDescent="0.25">
      <c r="A30" s="5"/>
      <c r="B30" s="4"/>
      <c r="C30" s="4"/>
      <c r="D30" s="5"/>
      <c r="E30" s="15">
        <f t="shared" si="0"/>
        <v>0</v>
      </c>
      <c r="F30" s="47"/>
      <c r="G30" s="47"/>
      <c r="H30" s="47"/>
      <c r="I30" s="47"/>
      <c r="J30" s="47"/>
      <c r="K30" s="47"/>
      <c r="L30" s="47"/>
      <c r="M30" s="47"/>
      <c r="N30" s="17">
        <f t="shared" si="4"/>
        <v>0</v>
      </c>
      <c r="O30" s="18"/>
      <c r="P30" s="15"/>
      <c r="Q30" s="15"/>
      <c r="R30" s="15"/>
      <c r="S30" s="15"/>
      <c r="T30" s="15"/>
      <c r="U30" s="15"/>
      <c r="V30" s="15"/>
      <c r="W30" s="15"/>
      <c r="X30" s="17">
        <f t="shared" si="2"/>
        <v>0</v>
      </c>
      <c r="Y30" s="19">
        <f t="shared" si="3"/>
        <v>0</v>
      </c>
      <c r="Z30" s="15"/>
      <c r="AA30" s="15"/>
      <c r="AB30" s="15"/>
      <c r="AC30" s="15"/>
      <c r="AD30" s="15"/>
      <c r="AE30" s="15"/>
      <c r="AF30" s="15"/>
      <c r="AG30" s="15"/>
      <c r="AH30" s="17">
        <f t="shared" si="5"/>
        <v>0</v>
      </c>
      <c r="AI30" s="19">
        <f t="shared" si="6"/>
        <v>0</v>
      </c>
    </row>
    <row r="31" spans="1:35" x14ac:dyDescent="0.25">
      <c r="A31" s="5"/>
      <c r="B31" s="4"/>
      <c r="C31" s="4"/>
      <c r="D31" s="5"/>
      <c r="E31" s="15">
        <f t="shared" si="0"/>
        <v>0</v>
      </c>
      <c r="F31" s="47"/>
      <c r="G31" s="47"/>
      <c r="H31" s="47"/>
      <c r="I31" s="47"/>
      <c r="J31" s="47"/>
      <c r="K31" s="47"/>
      <c r="L31" s="47"/>
      <c r="M31" s="47"/>
      <c r="N31" s="17">
        <f t="shared" si="4"/>
        <v>0</v>
      </c>
      <c r="O31" s="18"/>
      <c r="P31" s="15"/>
      <c r="Q31" s="15"/>
      <c r="R31" s="15"/>
      <c r="S31" s="15"/>
      <c r="T31" s="15"/>
      <c r="U31" s="15"/>
      <c r="V31" s="15"/>
      <c r="W31" s="15"/>
      <c r="X31" s="17">
        <f t="shared" si="2"/>
        <v>0</v>
      </c>
      <c r="Y31" s="19">
        <f t="shared" si="3"/>
        <v>0</v>
      </c>
      <c r="Z31" s="15"/>
      <c r="AA31" s="15"/>
      <c r="AB31" s="15"/>
      <c r="AC31" s="15"/>
      <c r="AD31" s="15"/>
      <c r="AE31" s="15"/>
      <c r="AF31" s="15"/>
      <c r="AG31" s="15"/>
      <c r="AH31" s="17">
        <f t="shared" si="5"/>
        <v>0</v>
      </c>
      <c r="AI31" s="19">
        <f t="shared" si="6"/>
        <v>0</v>
      </c>
    </row>
    <row r="32" spans="1:35" ht="15.75" thickBot="1" x14ac:dyDescent="0.3">
      <c r="A32" s="5"/>
      <c r="B32" s="4"/>
      <c r="C32" s="4"/>
      <c r="D32" s="5"/>
      <c r="E32" s="15">
        <f t="shared" si="0"/>
        <v>0</v>
      </c>
      <c r="F32" s="49"/>
      <c r="G32" s="49"/>
      <c r="H32" s="49"/>
      <c r="I32" s="49"/>
      <c r="J32" s="49"/>
      <c r="K32" s="49"/>
      <c r="L32" s="49"/>
      <c r="M32" s="49"/>
      <c r="N32" s="17">
        <f t="shared" si="4"/>
        <v>0</v>
      </c>
      <c r="O32" s="18"/>
      <c r="P32" s="22"/>
      <c r="Q32" s="22"/>
      <c r="R32" s="22"/>
      <c r="S32" s="22"/>
      <c r="T32" s="22"/>
      <c r="U32" s="22"/>
      <c r="V32" s="22"/>
      <c r="W32" s="22"/>
      <c r="X32" s="17">
        <f t="shared" si="2"/>
        <v>0</v>
      </c>
      <c r="Y32" s="19">
        <f t="shared" si="3"/>
        <v>0</v>
      </c>
      <c r="Z32" s="22"/>
      <c r="AA32" s="22"/>
      <c r="AB32" s="22"/>
      <c r="AC32" s="22"/>
      <c r="AD32" s="22"/>
      <c r="AE32" s="22"/>
      <c r="AF32" s="22"/>
      <c r="AG32" s="22"/>
      <c r="AH32" s="17">
        <f t="shared" si="5"/>
        <v>0</v>
      </c>
      <c r="AI32" s="19">
        <f t="shared" si="6"/>
        <v>0</v>
      </c>
    </row>
  </sheetData>
  <mergeCells count="3">
    <mergeCell ref="F1:M1"/>
    <mergeCell ref="P1:W1"/>
    <mergeCell ref="Z1:AG1"/>
  </mergeCells>
  <conditionalFormatting sqref="F3:M27">
    <cfRule type="cellIs" dxfId="9" priority="1" operator="between">
      <formula>0.5</formula>
      <formula>0.99</formula>
    </cfRule>
    <cfRule type="cellIs" dxfId="8" priority="2" operator="equal">
      <formula>1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231"/>
  <sheetViews>
    <sheetView workbookViewId="0">
      <selection activeCell="M11" sqref="M11"/>
    </sheetView>
  </sheetViews>
  <sheetFormatPr defaultRowHeight="15" x14ac:dyDescent="0.25"/>
  <cols>
    <col min="1" max="1" width="9.140625" style="5"/>
    <col min="2" max="2" width="14" style="5" customWidth="1"/>
    <col min="5" max="5" width="3.140625" customWidth="1"/>
    <col min="6" max="14" width="3.5703125" customWidth="1"/>
    <col min="15" max="18" width="5.140625" customWidth="1"/>
    <col min="19" max="23" width="6.42578125" customWidth="1"/>
    <col min="24" max="24" width="7.140625" customWidth="1"/>
  </cols>
  <sheetData>
    <row r="1" spans="1:24" ht="21.75" thickBot="1" x14ac:dyDescent="0.4">
      <c r="A1" s="355"/>
      <c r="B1" s="356"/>
      <c r="C1" s="356"/>
      <c r="D1" s="356"/>
      <c r="E1" s="356"/>
      <c r="F1" s="357"/>
      <c r="G1" s="357"/>
      <c r="H1" s="357"/>
      <c r="I1" s="357"/>
      <c r="J1" s="357"/>
      <c r="K1" s="357"/>
      <c r="L1" s="357"/>
      <c r="M1" s="357"/>
      <c r="N1" s="357"/>
      <c r="O1" s="356"/>
      <c r="P1" s="356"/>
      <c r="Q1" s="356"/>
      <c r="R1" s="356"/>
      <c r="S1" s="197"/>
      <c r="T1" s="197"/>
      <c r="U1" s="197"/>
      <c r="V1" s="197"/>
      <c r="W1" s="197"/>
      <c r="X1" s="198"/>
    </row>
    <row r="2" spans="1:24" ht="15.75" thickBot="1" x14ac:dyDescent="0.3">
      <c r="A2" s="341" t="s">
        <v>81</v>
      </c>
      <c r="B2" s="342"/>
      <c r="C2" s="341" t="s">
        <v>156</v>
      </c>
      <c r="D2" s="343"/>
      <c r="E2" s="199" t="s">
        <v>82</v>
      </c>
      <c r="F2" s="341" t="s">
        <v>38</v>
      </c>
      <c r="G2" s="342"/>
      <c r="H2" s="342"/>
      <c r="I2" s="343"/>
      <c r="J2" s="341" t="s">
        <v>39</v>
      </c>
      <c r="K2" s="342"/>
      <c r="L2" s="342"/>
      <c r="M2" s="343"/>
      <c r="N2" s="339" t="s">
        <v>94</v>
      </c>
      <c r="O2" s="352" t="s">
        <v>84</v>
      </c>
      <c r="P2" s="353"/>
      <c r="Q2" s="353"/>
      <c r="R2" s="359"/>
      <c r="S2" s="200"/>
      <c r="T2" s="166"/>
      <c r="U2" s="166"/>
      <c r="V2" s="166"/>
      <c r="W2" s="201"/>
      <c r="X2" s="202"/>
    </row>
    <row r="3" spans="1:24" ht="15.75" thickBot="1" x14ac:dyDescent="0.3">
      <c r="A3" s="203"/>
      <c r="B3" s="204"/>
      <c r="C3" s="205" t="s">
        <v>157</v>
      </c>
      <c r="D3" s="206" t="s">
        <v>158</v>
      </c>
      <c r="E3" s="26"/>
      <c r="F3" s="98" t="s">
        <v>11</v>
      </c>
      <c r="G3" s="35" t="s">
        <v>12</v>
      </c>
      <c r="H3" s="176" t="s">
        <v>13</v>
      </c>
      <c r="I3" s="106" t="s">
        <v>29</v>
      </c>
      <c r="J3" s="98" t="s">
        <v>14</v>
      </c>
      <c r="K3" s="35" t="s">
        <v>15</v>
      </c>
      <c r="L3" s="176" t="s">
        <v>16</v>
      </c>
      <c r="M3" s="106" t="s">
        <v>30</v>
      </c>
      <c r="N3" s="358"/>
      <c r="O3" s="207" t="s">
        <v>87</v>
      </c>
      <c r="P3" s="208" t="s">
        <v>88</v>
      </c>
      <c r="Q3" s="208" t="s">
        <v>89</v>
      </c>
      <c r="R3" s="209" t="s">
        <v>90</v>
      </c>
      <c r="S3" s="74"/>
      <c r="T3" s="35"/>
      <c r="U3" s="35"/>
      <c r="V3" s="35"/>
      <c r="W3" s="176"/>
      <c r="X3" s="210"/>
    </row>
    <row r="4" spans="1:24" x14ac:dyDescent="0.25">
      <c r="A4" s="165"/>
      <c r="B4" s="201"/>
      <c r="C4" s="165"/>
      <c r="D4" s="167"/>
      <c r="E4" s="211"/>
      <c r="F4" s="151"/>
      <c r="G4" s="152"/>
      <c r="H4" s="152"/>
      <c r="I4" s="153"/>
      <c r="J4" s="151"/>
      <c r="K4" s="152"/>
      <c r="L4" s="152"/>
      <c r="M4" s="153">
        <v>0</v>
      </c>
      <c r="N4" s="154"/>
      <c r="O4" s="165"/>
      <c r="P4" s="166"/>
      <c r="Q4" s="166"/>
      <c r="R4" s="167"/>
      <c r="S4" s="200"/>
      <c r="T4" s="166"/>
      <c r="U4" s="166"/>
      <c r="V4" s="166"/>
      <c r="W4" s="201"/>
      <c r="X4" s="202"/>
    </row>
    <row r="5" spans="1:24" ht="15.75" thickBot="1" x14ac:dyDescent="0.3">
      <c r="A5" s="25"/>
      <c r="B5" s="212"/>
      <c r="C5" s="25"/>
      <c r="D5" s="24"/>
      <c r="E5" s="213"/>
      <c r="F5" s="156"/>
      <c r="G5" s="157"/>
      <c r="H5" s="157"/>
      <c r="I5" s="158"/>
      <c r="J5" s="156"/>
      <c r="K5" s="157"/>
      <c r="L5" s="157"/>
      <c r="M5" s="158">
        <v>0</v>
      </c>
      <c r="N5" s="159"/>
      <c r="O5" s="25"/>
      <c r="P5" s="23"/>
      <c r="Q5" s="23"/>
      <c r="R5" s="24"/>
      <c r="S5" s="22"/>
      <c r="T5" s="23"/>
      <c r="U5" s="23"/>
      <c r="V5" s="23"/>
      <c r="W5" s="212"/>
      <c r="X5" s="214"/>
    </row>
    <row r="6" spans="1:24" x14ac:dyDescent="0.25">
      <c r="A6" s="107"/>
      <c r="B6" s="215"/>
      <c r="C6" s="216"/>
      <c r="D6" s="217"/>
      <c r="E6" s="218"/>
      <c r="F6" s="219"/>
      <c r="G6" s="220"/>
      <c r="H6" s="220"/>
      <c r="I6" s="221"/>
      <c r="J6" s="219"/>
      <c r="K6" s="220"/>
      <c r="L6" s="220"/>
      <c r="M6" s="221">
        <v>0</v>
      </c>
      <c r="N6" s="222"/>
      <c r="O6" s="216"/>
      <c r="P6" s="108"/>
      <c r="Q6" s="108"/>
      <c r="R6" s="116"/>
      <c r="S6" s="155"/>
      <c r="T6" s="108"/>
      <c r="U6" s="108"/>
      <c r="V6" s="108"/>
      <c r="W6" s="177"/>
      <c r="X6" s="223"/>
    </row>
    <row r="7" spans="1:24" ht="15.75" thickBot="1" x14ac:dyDescent="0.3">
      <c r="A7" s="117"/>
      <c r="B7" s="224"/>
      <c r="C7" s="225"/>
      <c r="D7" s="226"/>
      <c r="E7" s="227"/>
      <c r="F7" s="228"/>
      <c r="G7" s="229"/>
      <c r="H7" s="229"/>
      <c r="I7" s="230"/>
      <c r="J7" s="228"/>
      <c r="K7" s="229"/>
      <c r="L7" s="229"/>
      <c r="M7" s="230">
        <v>0</v>
      </c>
      <c r="N7" s="231"/>
      <c r="O7" s="225"/>
      <c r="P7" s="118"/>
      <c r="Q7" s="118"/>
      <c r="R7" s="126"/>
      <c r="S7" s="160"/>
      <c r="T7" s="118"/>
      <c r="U7" s="118"/>
      <c r="V7" s="118"/>
      <c r="W7" s="178"/>
      <c r="X7" s="232"/>
    </row>
    <row r="8" spans="1:24" x14ac:dyDescent="0.25">
      <c r="A8" s="127"/>
      <c r="B8" s="175"/>
      <c r="C8" s="127"/>
      <c r="D8" s="97"/>
      <c r="E8" s="233"/>
      <c r="F8" s="143"/>
      <c r="G8" s="144"/>
      <c r="H8" s="144"/>
      <c r="I8" s="145"/>
      <c r="J8" s="143"/>
      <c r="K8" s="144"/>
      <c r="L8" s="144"/>
      <c r="M8" s="145">
        <v>0</v>
      </c>
      <c r="N8" s="146"/>
      <c r="O8" s="127"/>
      <c r="P8" s="96"/>
      <c r="Q8" s="96"/>
      <c r="R8" s="97"/>
      <c r="S8" s="142"/>
      <c r="T8" s="96"/>
      <c r="U8" s="96"/>
      <c r="V8" s="96"/>
      <c r="W8" s="175"/>
      <c r="X8" s="234"/>
    </row>
    <row r="9" spans="1:24" ht="15.75" thickBot="1" x14ac:dyDescent="0.3">
      <c r="A9" s="98"/>
      <c r="B9" s="176"/>
      <c r="C9" s="98"/>
      <c r="D9" s="106"/>
      <c r="E9" s="235"/>
      <c r="F9" s="147"/>
      <c r="G9" s="148"/>
      <c r="H9" s="148"/>
      <c r="I9" s="149"/>
      <c r="J9" s="147"/>
      <c r="K9" s="148"/>
      <c r="L9" s="148"/>
      <c r="M9" s="149"/>
      <c r="N9" s="150"/>
      <c r="O9" s="98"/>
      <c r="P9" s="35"/>
      <c r="Q9" s="35"/>
      <c r="R9" s="106"/>
      <c r="S9" s="74"/>
      <c r="T9" s="35"/>
      <c r="U9" s="35"/>
      <c r="V9" s="35"/>
      <c r="W9" s="176"/>
      <c r="X9" s="210"/>
    </row>
    <row r="10" spans="1:24" x14ac:dyDescent="0.25">
      <c r="A10" s="107"/>
      <c r="B10" s="215"/>
      <c r="C10" s="216"/>
      <c r="D10" s="217"/>
      <c r="E10" s="218"/>
      <c r="F10" s="219"/>
      <c r="G10" s="220"/>
      <c r="H10" s="220"/>
      <c r="I10" s="221"/>
      <c r="J10" s="219"/>
      <c r="K10" s="220"/>
      <c r="L10" s="220"/>
      <c r="M10" s="221">
        <v>0</v>
      </c>
      <c r="N10" s="222"/>
      <c r="O10" s="216"/>
      <c r="P10" s="108"/>
      <c r="Q10" s="108"/>
      <c r="R10" s="116"/>
      <c r="S10" s="155"/>
      <c r="T10" s="108"/>
      <c r="U10" s="108"/>
      <c r="V10" s="108"/>
      <c r="W10" s="177"/>
      <c r="X10" s="223"/>
    </row>
    <row r="11" spans="1:24" ht="15.75" thickBot="1" x14ac:dyDescent="0.3">
      <c r="A11" s="117"/>
      <c r="B11" s="224"/>
      <c r="C11" s="225"/>
      <c r="D11" s="226"/>
      <c r="E11" s="227"/>
      <c r="F11" s="228"/>
      <c r="G11" s="229"/>
      <c r="H11" s="229"/>
      <c r="I11" s="230"/>
      <c r="J11" s="228"/>
      <c r="K11" s="229"/>
      <c r="L11" s="229"/>
      <c r="M11" s="230">
        <v>0</v>
      </c>
      <c r="N11" s="231"/>
      <c r="O11" s="225"/>
      <c r="P11" s="118"/>
      <c r="Q11" s="118"/>
      <c r="R11" s="126"/>
      <c r="S11" s="160"/>
      <c r="T11" s="118"/>
      <c r="U11" s="118"/>
      <c r="V11" s="118"/>
      <c r="W11" s="178"/>
      <c r="X11" s="232"/>
    </row>
    <row r="12" spans="1:24" x14ac:dyDescent="0.25">
      <c r="A12" s="127"/>
      <c r="B12" s="175"/>
      <c r="C12" s="127"/>
      <c r="D12" s="97"/>
      <c r="E12" s="233"/>
      <c r="F12" s="143"/>
      <c r="G12" s="144"/>
      <c r="H12" s="144"/>
      <c r="I12" s="145"/>
      <c r="J12" s="143"/>
      <c r="K12" s="144"/>
      <c r="L12" s="144"/>
      <c r="M12" s="145">
        <v>0</v>
      </c>
      <c r="N12" s="146"/>
      <c r="O12" s="127"/>
      <c r="P12" s="96"/>
      <c r="Q12" s="96"/>
      <c r="R12" s="97"/>
      <c r="S12" s="142"/>
      <c r="T12" s="96"/>
      <c r="U12" s="96"/>
      <c r="V12" s="96"/>
      <c r="W12" s="175"/>
      <c r="X12" s="234"/>
    </row>
    <row r="13" spans="1:24" ht="15.75" thickBot="1" x14ac:dyDescent="0.3">
      <c r="A13" s="98"/>
      <c r="B13" s="176"/>
      <c r="C13" s="98"/>
      <c r="D13" s="106"/>
      <c r="E13" s="235"/>
      <c r="F13" s="147"/>
      <c r="G13" s="148"/>
      <c r="H13" s="148"/>
      <c r="I13" s="149"/>
      <c r="J13" s="147"/>
      <c r="K13" s="148"/>
      <c r="L13" s="148"/>
      <c r="M13" s="149">
        <v>0</v>
      </c>
      <c r="N13" s="150"/>
      <c r="O13" s="98"/>
      <c r="P13" s="35"/>
      <c r="Q13" s="35"/>
      <c r="R13" s="106"/>
      <c r="S13" s="74"/>
      <c r="T13" s="35"/>
      <c r="U13" s="35"/>
      <c r="V13" s="35"/>
      <c r="W13" s="176"/>
      <c r="X13" s="210"/>
    </row>
    <row r="14" spans="1:24" x14ac:dyDescent="0.25">
      <c r="A14" s="107"/>
      <c r="B14" s="177"/>
      <c r="C14" s="216"/>
      <c r="D14" s="217"/>
      <c r="E14" s="218"/>
      <c r="F14" s="219"/>
      <c r="G14" s="220"/>
      <c r="H14" s="220"/>
      <c r="I14" s="221"/>
      <c r="J14" s="219"/>
      <c r="K14" s="220"/>
      <c r="L14" s="220"/>
      <c r="M14" s="221">
        <v>0</v>
      </c>
      <c r="N14" s="222"/>
      <c r="O14" s="216"/>
      <c r="P14" s="108"/>
      <c r="Q14" s="108"/>
      <c r="R14" s="116"/>
      <c r="S14" s="155"/>
      <c r="T14" s="108"/>
      <c r="U14" s="108"/>
      <c r="V14" s="108"/>
      <c r="W14" s="177"/>
      <c r="X14" s="223"/>
    </row>
    <row r="15" spans="1:24" ht="15.75" thickBot="1" x14ac:dyDescent="0.3">
      <c r="A15" s="117"/>
      <c r="B15" s="178"/>
      <c r="C15" s="225"/>
      <c r="D15" s="226"/>
      <c r="E15" s="227"/>
      <c r="F15" s="228"/>
      <c r="G15" s="229"/>
      <c r="H15" s="229"/>
      <c r="I15" s="230"/>
      <c r="J15" s="228"/>
      <c r="K15" s="229"/>
      <c r="L15" s="229"/>
      <c r="M15" s="230">
        <v>0</v>
      </c>
      <c r="N15" s="231"/>
      <c r="O15" s="225"/>
      <c r="P15" s="118"/>
      <c r="Q15" s="118"/>
      <c r="R15" s="126"/>
      <c r="S15" s="160"/>
      <c r="T15" s="118"/>
      <c r="U15" s="118"/>
      <c r="V15" s="118"/>
      <c r="W15" s="178"/>
      <c r="X15" s="232"/>
    </row>
    <row r="16" spans="1:24" x14ac:dyDescent="0.25">
      <c r="A16" s="127"/>
      <c r="B16" s="175"/>
      <c r="C16" s="127"/>
      <c r="D16" s="97"/>
      <c r="E16" s="233"/>
      <c r="F16" s="143"/>
      <c r="G16" s="144"/>
      <c r="H16" s="144"/>
      <c r="I16" s="145"/>
      <c r="J16" s="143"/>
      <c r="K16" s="144"/>
      <c r="L16" s="144"/>
      <c r="M16" s="145">
        <v>0</v>
      </c>
      <c r="N16" s="146"/>
      <c r="O16" s="127"/>
      <c r="P16" s="96"/>
      <c r="Q16" s="96"/>
      <c r="R16" s="97"/>
      <c r="S16" s="142"/>
      <c r="T16" s="96"/>
      <c r="U16" s="96"/>
      <c r="V16" s="96"/>
      <c r="W16" s="175"/>
      <c r="X16" s="234"/>
    </row>
    <row r="17" spans="1:24" ht="15.75" thickBot="1" x14ac:dyDescent="0.3">
      <c r="A17" s="98"/>
      <c r="B17" s="176"/>
      <c r="C17" s="98"/>
      <c r="D17" s="106"/>
      <c r="E17" s="235"/>
      <c r="F17" s="147"/>
      <c r="G17" s="148"/>
      <c r="H17" s="148"/>
      <c r="I17" s="149"/>
      <c r="J17" s="147"/>
      <c r="K17" s="148"/>
      <c r="L17" s="148"/>
      <c r="M17" s="149">
        <v>0</v>
      </c>
      <c r="N17" s="150"/>
      <c r="O17" s="98"/>
      <c r="P17" s="35"/>
      <c r="Q17" s="35"/>
      <c r="R17" s="106"/>
      <c r="S17" s="74"/>
      <c r="T17" s="35"/>
      <c r="U17" s="35"/>
      <c r="V17" s="35"/>
      <c r="W17" s="176"/>
      <c r="X17" s="210"/>
    </row>
    <row r="18" spans="1:24" x14ac:dyDescent="0.25">
      <c r="A18" s="107"/>
      <c r="B18" s="177"/>
      <c r="C18" s="216"/>
      <c r="D18" s="217"/>
      <c r="E18" s="218"/>
      <c r="F18" s="219"/>
      <c r="G18" s="220"/>
      <c r="H18" s="220"/>
      <c r="I18" s="221"/>
      <c r="J18" s="219"/>
      <c r="K18" s="220"/>
      <c r="L18" s="220"/>
      <c r="M18" s="221">
        <v>0</v>
      </c>
      <c r="N18" s="222"/>
      <c r="O18" s="216"/>
      <c r="P18" s="108"/>
      <c r="Q18" s="108"/>
      <c r="R18" s="116"/>
      <c r="S18" s="155"/>
      <c r="T18" s="108"/>
      <c r="U18" s="108"/>
      <c r="V18" s="108"/>
      <c r="W18" s="177"/>
      <c r="X18" s="223"/>
    </row>
    <row r="19" spans="1:24" ht="15.75" thickBot="1" x14ac:dyDescent="0.3">
      <c r="A19" s="117"/>
      <c r="B19" s="178"/>
      <c r="C19" s="225"/>
      <c r="D19" s="226"/>
      <c r="E19" s="227"/>
      <c r="F19" s="228"/>
      <c r="G19" s="229"/>
      <c r="H19" s="229"/>
      <c r="I19" s="230"/>
      <c r="J19" s="228"/>
      <c r="K19" s="229"/>
      <c r="L19" s="229"/>
      <c r="M19" s="230">
        <v>0</v>
      </c>
      <c r="N19" s="231"/>
      <c r="O19" s="225"/>
      <c r="P19" s="118"/>
      <c r="Q19" s="118"/>
      <c r="R19" s="126"/>
      <c r="S19" s="160"/>
      <c r="T19" s="118"/>
      <c r="U19" s="118"/>
      <c r="V19" s="118"/>
      <c r="W19" s="178"/>
      <c r="X19" s="232"/>
    </row>
    <row r="20" spans="1:24" x14ac:dyDescent="0.25">
      <c r="A20" s="236"/>
      <c r="B20" s="237"/>
      <c r="C20" s="236"/>
      <c r="D20" s="238"/>
      <c r="E20" s="239"/>
      <c r="F20" s="129"/>
      <c r="G20" s="130"/>
      <c r="H20" s="130"/>
      <c r="I20" s="131"/>
      <c r="J20" s="129"/>
      <c r="K20" s="130"/>
      <c r="L20" s="130"/>
      <c r="M20" s="131">
        <v>0</v>
      </c>
      <c r="N20" s="132"/>
      <c r="O20" s="236"/>
      <c r="P20" s="240"/>
      <c r="Q20" s="240"/>
      <c r="R20" s="238"/>
      <c r="S20" s="241"/>
      <c r="T20" s="240"/>
      <c r="U20" s="240"/>
      <c r="V20" s="240"/>
      <c r="W20" s="237"/>
      <c r="X20" s="242"/>
    </row>
    <row r="21" spans="1:24" ht="15.75" thickBot="1" x14ac:dyDescent="0.3">
      <c r="A21" s="243"/>
      <c r="B21" s="244"/>
      <c r="C21" s="243"/>
      <c r="D21" s="245"/>
      <c r="E21" s="246"/>
      <c r="F21" s="100"/>
      <c r="G21" s="101"/>
      <c r="H21" s="101"/>
      <c r="I21" s="102"/>
      <c r="J21" s="100"/>
      <c r="K21" s="101"/>
      <c r="L21" s="101"/>
      <c r="M21" s="102">
        <v>0</v>
      </c>
      <c r="N21" s="103"/>
      <c r="O21" s="243"/>
      <c r="P21" s="247"/>
      <c r="Q21" s="247"/>
      <c r="R21" s="245"/>
      <c r="S21" s="248"/>
      <c r="T21" s="247"/>
      <c r="U21" s="247"/>
      <c r="V21" s="247"/>
      <c r="W21" s="244"/>
      <c r="X21" s="249"/>
    </row>
    <row r="22" spans="1:24" x14ac:dyDescent="0.25">
      <c r="A22" s="216"/>
      <c r="B22" s="215"/>
      <c r="C22" s="216"/>
      <c r="D22" s="217"/>
      <c r="E22" s="218"/>
      <c r="F22" s="219"/>
      <c r="G22" s="250"/>
      <c r="H22" s="250"/>
      <c r="I22" s="251"/>
      <c r="J22" s="219"/>
      <c r="K22" s="250"/>
      <c r="L22" s="250"/>
      <c r="M22" s="251">
        <v>0</v>
      </c>
      <c r="N22" s="222"/>
      <c r="O22" s="216"/>
      <c r="P22" s="252"/>
      <c r="Q22" s="252"/>
      <c r="R22" s="217"/>
      <c r="S22" s="253"/>
      <c r="T22" s="252"/>
      <c r="U22" s="252"/>
      <c r="V22" s="252"/>
      <c r="W22" s="215"/>
      <c r="X22" s="254"/>
    </row>
    <row r="23" spans="1:24" ht="15.75" thickBot="1" x14ac:dyDescent="0.3">
      <c r="A23" s="225"/>
      <c r="B23" s="224"/>
      <c r="C23" s="225"/>
      <c r="D23" s="226"/>
      <c r="E23" s="227"/>
      <c r="F23" s="228"/>
      <c r="G23" s="255"/>
      <c r="H23" s="255"/>
      <c r="I23" s="256"/>
      <c r="J23" s="228"/>
      <c r="K23" s="255"/>
      <c r="L23" s="255"/>
      <c r="M23" s="256">
        <v>0</v>
      </c>
      <c r="N23" s="231"/>
      <c r="O23" s="225"/>
      <c r="P23" s="257"/>
      <c r="Q23" s="257"/>
      <c r="R23" s="226"/>
      <c r="S23" s="258"/>
      <c r="T23" s="257"/>
      <c r="U23" s="257"/>
      <c r="V23" s="257"/>
      <c r="W23" s="224"/>
      <c r="X23" s="259"/>
    </row>
    <row r="24" spans="1:24" x14ac:dyDescent="0.25">
      <c r="A24" s="236"/>
      <c r="B24" s="237"/>
      <c r="C24" s="236"/>
      <c r="D24" s="238"/>
      <c r="E24" s="239"/>
      <c r="F24" s="129"/>
      <c r="G24" s="260"/>
      <c r="H24" s="260"/>
      <c r="I24" s="261"/>
      <c r="J24" s="129"/>
      <c r="K24" s="260"/>
      <c r="L24" s="260"/>
      <c r="M24" s="261">
        <v>0</v>
      </c>
      <c r="N24" s="132"/>
      <c r="O24" s="236"/>
      <c r="P24" s="240"/>
      <c r="Q24" s="240"/>
      <c r="R24" s="238"/>
      <c r="S24" s="241"/>
      <c r="T24" s="240"/>
      <c r="U24" s="240"/>
      <c r="V24" s="240"/>
      <c r="W24" s="237"/>
      <c r="X24" s="242"/>
    </row>
    <row r="25" spans="1:24" ht="15.75" thickBot="1" x14ac:dyDescent="0.3">
      <c r="A25" s="243"/>
      <c r="B25" s="244"/>
      <c r="C25" s="243"/>
      <c r="D25" s="245"/>
      <c r="E25" s="246"/>
      <c r="F25" s="100"/>
      <c r="G25" s="262"/>
      <c r="H25" s="262"/>
      <c r="I25" s="263"/>
      <c r="J25" s="100"/>
      <c r="K25" s="262"/>
      <c r="L25" s="262"/>
      <c r="M25" s="263">
        <v>0</v>
      </c>
      <c r="N25" s="103"/>
      <c r="O25" s="243"/>
      <c r="P25" s="247"/>
      <c r="Q25" s="247"/>
      <c r="R25" s="245"/>
      <c r="S25" s="248"/>
      <c r="T25" s="247"/>
      <c r="U25" s="247"/>
      <c r="V25" s="247"/>
      <c r="W25" s="244"/>
      <c r="X25" s="249"/>
    </row>
    <row r="26" spans="1:24" x14ac:dyDescent="0.25">
      <c r="A26" s="216"/>
      <c r="B26" s="215"/>
      <c r="C26" s="216"/>
      <c r="D26" s="217"/>
      <c r="E26" s="218"/>
      <c r="F26" s="219"/>
      <c r="G26" s="250"/>
      <c r="H26" s="250"/>
      <c r="I26" s="251"/>
      <c r="J26" s="219"/>
      <c r="K26" s="250"/>
      <c r="L26" s="250"/>
      <c r="M26" s="251">
        <v>0</v>
      </c>
      <c r="N26" s="222"/>
      <c r="O26" s="216"/>
      <c r="P26" s="252"/>
      <c r="Q26" s="252"/>
      <c r="R26" s="217"/>
      <c r="S26" s="253"/>
      <c r="T26" s="252"/>
      <c r="U26" s="252"/>
      <c r="V26" s="252"/>
      <c r="W26" s="215"/>
      <c r="X26" s="254"/>
    </row>
    <row r="27" spans="1:24" ht="15.75" thickBot="1" x14ac:dyDescent="0.3">
      <c r="A27" s="225"/>
      <c r="B27" s="224"/>
      <c r="C27" s="225"/>
      <c r="D27" s="226"/>
      <c r="E27" s="227"/>
      <c r="F27" s="228"/>
      <c r="G27" s="255"/>
      <c r="H27" s="255"/>
      <c r="I27" s="256"/>
      <c r="J27" s="228"/>
      <c r="K27" s="255"/>
      <c r="L27" s="255"/>
      <c r="M27" s="256">
        <v>0</v>
      </c>
      <c r="N27" s="231"/>
      <c r="O27" s="225"/>
      <c r="P27" s="257"/>
      <c r="Q27" s="257"/>
      <c r="R27" s="226"/>
      <c r="S27" s="258"/>
      <c r="T27" s="257"/>
      <c r="U27" s="257"/>
      <c r="V27" s="257"/>
      <c r="W27" s="224"/>
      <c r="X27" s="259"/>
    </row>
    <row r="28" spans="1:24" x14ac:dyDescent="0.25">
      <c r="A28" s="236"/>
      <c r="B28" s="237"/>
      <c r="C28" s="236"/>
      <c r="D28" s="238"/>
      <c r="E28" s="239"/>
      <c r="F28" s="129"/>
      <c r="G28" s="260"/>
      <c r="H28" s="260"/>
      <c r="I28" s="261"/>
      <c r="J28" s="129"/>
      <c r="K28" s="260"/>
      <c r="L28" s="260"/>
      <c r="M28" s="261">
        <v>0</v>
      </c>
      <c r="N28" s="132"/>
      <c r="O28" s="236"/>
      <c r="P28" s="240"/>
      <c r="Q28" s="240"/>
      <c r="R28" s="238"/>
      <c r="S28" s="241"/>
      <c r="T28" s="240"/>
      <c r="U28" s="240"/>
      <c r="V28" s="240"/>
      <c r="W28" s="237"/>
      <c r="X28" s="242"/>
    </row>
    <row r="29" spans="1:24" ht="15.75" thickBot="1" x14ac:dyDescent="0.3">
      <c r="A29" s="264"/>
      <c r="B29" s="265"/>
      <c r="C29" s="264"/>
      <c r="D29" s="266"/>
      <c r="E29" s="267"/>
      <c r="F29" s="120"/>
      <c r="G29" s="268"/>
      <c r="H29" s="268"/>
      <c r="I29" s="269"/>
      <c r="J29" s="120"/>
      <c r="K29" s="268"/>
      <c r="L29" s="268"/>
      <c r="M29" s="269">
        <v>0</v>
      </c>
      <c r="N29" s="123"/>
      <c r="O29" s="264"/>
      <c r="P29" s="270"/>
      <c r="Q29" s="270"/>
      <c r="R29" s="266"/>
      <c r="S29" s="271"/>
      <c r="T29" s="270"/>
      <c r="U29" s="270"/>
      <c r="V29" s="270"/>
      <c r="W29" s="265"/>
      <c r="X29" s="272"/>
    </row>
    <row r="30" spans="1:24" x14ac:dyDescent="0.25">
      <c r="A30"/>
      <c r="B30"/>
    </row>
    <row r="31" spans="1:24" x14ac:dyDescent="0.25">
      <c r="A31"/>
      <c r="B31"/>
    </row>
    <row r="32" spans="1:24" ht="15.75" thickBot="1" x14ac:dyDescent="0.3">
      <c r="A32"/>
      <c r="B32"/>
    </row>
    <row r="33" spans="1:18" x14ac:dyDescent="0.25">
      <c r="A33" s="341" t="s">
        <v>81</v>
      </c>
      <c r="B33" s="348"/>
      <c r="C33" s="8"/>
      <c r="D33" s="8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76"/>
      <c r="B34" s="77"/>
      <c r="C34" s="77"/>
      <c r="D34" s="77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20" t="s">
        <v>106</v>
      </c>
      <c r="B35" s="5" t="s">
        <v>107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ht="15.75" thickBot="1" x14ac:dyDescent="0.3">
      <c r="A36" s="98" t="s">
        <v>108</v>
      </c>
      <c r="B36" s="35" t="s">
        <v>109</v>
      </c>
      <c r="C36" s="35"/>
      <c r="D36" s="3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x14ac:dyDescent="0.25">
      <c r="A37" s="107" t="s">
        <v>110</v>
      </c>
      <c r="B37" s="108" t="s">
        <v>111</v>
      </c>
      <c r="C37" s="273"/>
      <c r="D37" s="273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ht="15.75" thickBot="1" x14ac:dyDescent="0.3">
      <c r="A38" s="117" t="s">
        <v>112</v>
      </c>
      <c r="B38" s="118" t="s">
        <v>113</v>
      </c>
      <c r="C38" s="274"/>
      <c r="D38" s="27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x14ac:dyDescent="0.25">
      <c r="A39" s="127" t="s">
        <v>114</v>
      </c>
      <c r="B39" s="96" t="s">
        <v>115</v>
      </c>
      <c r="C39" s="96"/>
      <c r="D39" s="9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ht="15.75" thickBot="1" x14ac:dyDescent="0.3">
      <c r="A40" s="98" t="s">
        <v>116</v>
      </c>
      <c r="B40" s="35" t="s">
        <v>117</v>
      </c>
      <c r="C40" s="35"/>
      <c r="D40" s="3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x14ac:dyDescent="0.25">
      <c r="A41" s="107" t="s">
        <v>118</v>
      </c>
      <c r="B41" s="108" t="s">
        <v>119</v>
      </c>
      <c r="C41" s="273"/>
      <c r="D41" s="273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ht="15.75" thickBot="1" x14ac:dyDescent="0.3">
      <c r="A42" s="117" t="s">
        <v>120</v>
      </c>
      <c r="B42" s="118" t="s">
        <v>121</v>
      </c>
      <c r="C42" s="274"/>
      <c r="D42" s="27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x14ac:dyDescent="0.25">
      <c r="A43" s="127" t="s">
        <v>122</v>
      </c>
      <c r="B43" s="96" t="s">
        <v>121</v>
      </c>
      <c r="C43" s="96"/>
      <c r="D43" s="96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ht="15.75" thickBot="1" x14ac:dyDescent="0.3">
      <c r="A44" s="98" t="s">
        <v>123</v>
      </c>
      <c r="B44" s="35" t="s">
        <v>124</v>
      </c>
      <c r="C44" s="35"/>
      <c r="D44" s="3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x14ac:dyDescent="0.25">
      <c r="A45" s="107" t="s">
        <v>125</v>
      </c>
      <c r="B45" s="108" t="s">
        <v>126</v>
      </c>
      <c r="C45" s="273"/>
      <c r="D45" s="273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ht="15.75" thickBot="1" x14ac:dyDescent="0.3">
      <c r="A46" s="117" t="s">
        <v>127</v>
      </c>
      <c r="B46" s="118" t="s">
        <v>128</v>
      </c>
      <c r="C46" s="274"/>
      <c r="D46" s="27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127" t="s">
        <v>129</v>
      </c>
      <c r="B47" s="96" t="s">
        <v>130</v>
      </c>
      <c r="C47" s="96"/>
      <c r="D47" s="96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ht="15.75" thickBot="1" x14ac:dyDescent="0.3">
      <c r="A48" s="98" t="s">
        <v>131</v>
      </c>
      <c r="B48" s="35" t="s">
        <v>132</v>
      </c>
      <c r="C48" s="35"/>
      <c r="D48" s="3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x14ac:dyDescent="0.25">
      <c r="A49" s="107" t="s">
        <v>133</v>
      </c>
      <c r="B49" s="108" t="s">
        <v>134</v>
      </c>
      <c r="C49" s="273"/>
      <c r="D49" s="273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15.75" thickBot="1" x14ac:dyDescent="0.3">
      <c r="A50" s="117" t="s">
        <v>135</v>
      </c>
      <c r="B50" s="118" t="s">
        <v>136</v>
      </c>
      <c r="C50" s="274"/>
      <c r="D50" s="274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x14ac:dyDescent="0.25">
      <c r="A51" s="127" t="s">
        <v>137</v>
      </c>
      <c r="B51" s="96" t="s">
        <v>138</v>
      </c>
      <c r="C51" s="96"/>
      <c r="D51" s="96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15.75" thickBot="1" x14ac:dyDescent="0.3">
      <c r="A52" s="98" t="s">
        <v>139</v>
      </c>
      <c r="B52" s="35" t="s">
        <v>140</v>
      </c>
      <c r="C52" s="35"/>
      <c r="D52" s="3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x14ac:dyDescent="0.25">
      <c r="A53" s="107" t="s">
        <v>141</v>
      </c>
      <c r="B53" s="108" t="s">
        <v>142</v>
      </c>
      <c r="C53" s="273"/>
      <c r="D53" s="273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5.75" thickBot="1" x14ac:dyDescent="0.3">
      <c r="A54" s="117" t="s">
        <v>143</v>
      </c>
      <c r="B54" s="118" t="s">
        <v>144</v>
      </c>
      <c r="C54" s="274"/>
      <c r="D54" s="27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x14ac:dyDescent="0.25">
      <c r="A55" s="127" t="s">
        <v>145</v>
      </c>
      <c r="B55" s="96" t="s">
        <v>146</v>
      </c>
      <c r="C55" s="96"/>
      <c r="D55" s="9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ht="15.75" thickBot="1" x14ac:dyDescent="0.3">
      <c r="A56" s="98" t="s">
        <v>147</v>
      </c>
      <c r="B56" s="35" t="s">
        <v>148</v>
      </c>
      <c r="C56" s="35"/>
      <c r="D56" s="3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25">
      <c r="A57" s="107" t="s">
        <v>149</v>
      </c>
      <c r="B57" s="108" t="s">
        <v>150</v>
      </c>
      <c r="C57" s="273"/>
      <c r="D57" s="273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ht="15.75" thickBot="1" x14ac:dyDescent="0.3">
      <c r="A58" s="117" t="s">
        <v>151</v>
      </c>
      <c r="B58" s="118" t="s">
        <v>152</v>
      </c>
      <c r="C58" s="274"/>
      <c r="D58" s="274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ht="15.75" thickBot="1" x14ac:dyDescent="0.3">
      <c r="A59" s="134" t="s">
        <v>153</v>
      </c>
      <c r="B59" s="135" t="s">
        <v>154</v>
      </c>
      <c r="C59" s="275"/>
      <c r="D59" s="27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25">
      <c r="A60"/>
      <c r="B60"/>
    </row>
    <row r="61" spans="1:18" x14ac:dyDescent="0.25">
      <c r="A61"/>
      <c r="B61"/>
    </row>
    <row r="62" spans="1:18" x14ac:dyDescent="0.25">
      <c r="A62"/>
      <c r="B62"/>
    </row>
    <row r="63" spans="1:18" x14ac:dyDescent="0.25">
      <c r="A63"/>
      <c r="B63"/>
    </row>
    <row r="64" spans="1:18" x14ac:dyDescent="0.25">
      <c r="A64"/>
      <c r="B6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</sheetData>
  <mergeCells count="8">
    <mergeCell ref="A33:B33"/>
    <mergeCell ref="A1:R1"/>
    <mergeCell ref="A2:B2"/>
    <mergeCell ref="C2:D2"/>
    <mergeCell ref="F2:I2"/>
    <mergeCell ref="J2:M2"/>
    <mergeCell ref="N2:N3"/>
    <mergeCell ref="O2:R2"/>
  </mergeCells>
  <conditionalFormatting sqref="N4:N28">
    <cfRule type="cellIs" dxfId="7" priority="7" operator="between">
      <formula>0.5</formula>
      <formula>0.99</formula>
    </cfRule>
    <cfRule type="cellIs" dxfId="6" priority="8" operator="equal">
      <formula>1</formula>
    </cfRule>
  </conditionalFormatting>
  <conditionalFormatting sqref="F4:M28">
    <cfRule type="cellIs" dxfId="5" priority="5" operator="between">
      <formula>0.5</formula>
      <formula>0.99</formula>
    </cfRule>
    <cfRule type="cellIs" dxfId="4" priority="6" operator="equal">
      <formula>1</formula>
    </cfRule>
  </conditionalFormatting>
  <conditionalFormatting sqref="N29">
    <cfRule type="cellIs" dxfId="3" priority="3" operator="between">
      <formula>0.5</formula>
      <formula>0.99</formula>
    </cfRule>
    <cfRule type="cellIs" dxfId="2" priority="4" operator="equal">
      <formula>1</formula>
    </cfRule>
  </conditionalFormatting>
  <conditionalFormatting sqref="F29:M29">
    <cfRule type="cellIs" dxfId="1" priority="1" operator="between">
      <formula>0.5</formula>
      <formula>0.99</formula>
    </cfRule>
    <cfRule type="cellIs" dxfId="0" priority="2" operator="equal">
      <formula>1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4146b5-6e80-4ac9-88fc-c3464825e52e" xsi:nil="true"/>
    <lcf76f155ced4ddcb4097134ff3c332f xmlns="498b70cf-821d-4feb-a696-f6420cac9f4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F0AD341DD27C4D850CD29CE84D0F6D" ma:contentTypeVersion="16" ma:contentTypeDescription="Create a new document." ma:contentTypeScope="" ma:versionID="c8a82cf2a3e7cdb46578470695ba631c">
  <xsd:schema xmlns:xsd="http://www.w3.org/2001/XMLSchema" xmlns:xs="http://www.w3.org/2001/XMLSchema" xmlns:p="http://schemas.microsoft.com/office/2006/metadata/properties" xmlns:ns2="498b70cf-821d-4feb-a696-f6420cac9f4a" xmlns:ns3="224146b5-6e80-4ac9-88fc-c3464825e52e" targetNamespace="http://schemas.microsoft.com/office/2006/metadata/properties" ma:root="true" ma:fieldsID="2fed7428df29f0b31fce173929635ef0" ns2:_="" ns3:_="">
    <xsd:import namespace="498b70cf-821d-4feb-a696-f6420cac9f4a"/>
    <xsd:import namespace="224146b5-6e80-4ac9-88fc-c3464825e5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8b70cf-821d-4feb-a696-f6420cac9f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607bbe-9751-46d3-ac86-39dfe31413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4146b5-6e80-4ac9-88fc-c3464825e52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2c0ae54-df41-4ca5-9649-4b086b1c71be}" ma:internalName="TaxCatchAll" ma:showField="CatchAllData" ma:web="224146b5-6e80-4ac9-88fc-c3464825e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CB7850-7006-4845-9908-513833ED8E13}">
  <ds:schemaRefs>
    <ds:schemaRef ds:uri="http://schemas.microsoft.com/office/2006/metadata/properties"/>
    <ds:schemaRef ds:uri="http://www.w3.org/2000/xmlns/"/>
    <ds:schemaRef ds:uri="224146b5-6e80-4ac9-88fc-c3464825e52e"/>
    <ds:schemaRef ds:uri="http://www.w3.org/2001/XMLSchema-instance"/>
    <ds:schemaRef ds:uri="498b70cf-821d-4feb-a696-f6420cac9f4a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C418F1B-F467-4508-B4B8-5B386B929382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498b70cf-821d-4feb-a696-f6420cac9f4a"/>
    <ds:schemaRef ds:uri="224146b5-6e80-4ac9-88fc-c3464825e52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3B3E84-3D84-42C4-A6C9-01D8D19021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Vic Cuurric Sem 1 Reporting</vt:lpstr>
      <vt:lpstr>Vic Cuurric Sem 2 Reporting</vt:lpstr>
      <vt:lpstr>Topic 1 Assessment</vt:lpstr>
      <vt:lpstr>T1 Documentation Sheet</vt:lpstr>
      <vt:lpstr>Topic 2 Assessment</vt:lpstr>
      <vt:lpstr>T2 Documentation Sheet</vt:lpstr>
      <vt:lpstr>Topic 3 Assessment</vt:lpstr>
      <vt:lpstr>T3 Documentation Sheet</vt:lpstr>
      <vt:lpstr>Topic 4 Assessment</vt:lpstr>
      <vt:lpstr>T4 Documentation Sheet</vt:lpstr>
      <vt:lpstr>Topic 5 Assessment</vt:lpstr>
      <vt:lpstr>T5 Documentation Sheet</vt:lpstr>
      <vt:lpstr>Topic 6 Assessment</vt:lpstr>
      <vt:lpstr>T6 Documentation Sheet</vt:lpstr>
    </vt:vector>
  </TitlesOfParts>
  <Company>Department of Education and Training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Taylor</dc:creator>
  <cp:lastModifiedBy>Wendy Taylor 2</cp:lastModifiedBy>
  <dcterms:created xsi:type="dcterms:W3CDTF">2022-05-31T01:27:57Z</dcterms:created>
  <dcterms:modified xsi:type="dcterms:W3CDTF">2022-11-22T04:21:54Z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0x01010075F0AD341DD27C4D850CD29CE84D0F6D</vt:lpwstr>
  </property>
  <property fmtid="{D5CDD505-2E9C-101B-9397-08002B2CF9AE}" pid="3" name="MediaServiceImageTags">
    <vt:lpwstr/>
  </property>
</Properties>
</file>